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225"/>
  </bookViews>
  <sheets>
    <sheet name="肿瘤楼家具清单" sheetId="2" r:id="rId1"/>
  </sheets>
  <definedNames>
    <definedName name="_xlnm._FilterDatabase" localSheetId="0" hidden="1">肿瘤楼家具清单!$B$1:$K$170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63" name="ID_80595EAF2AA24D3C919ACE157F58DEE1"/>
        <xdr:cNvPicPr>
          <a:picLocks noChangeAspect="1"/>
        </xdr:cNvPicPr>
      </xdr:nvPicPr>
      <xdr:blipFill>
        <a:blip r:embed="rId1"/>
        <a:stretch>
          <a:fillRect/>
        </a:stretch>
      </xdr:blipFill>
      <xdr:spPr>
        <a:xfrm>
          <a:off x="2397125" y="219005150"/>
          <a:ext cx="1298575" cy="1246505"/>
        </a:xfrm>
        <a:prstGeom prst="rect">
          <a:avLst/>
        </a:prstGeom>
        <a:noFill/>
        <a:ln w="9525">
          <a:noFill/>
        </a:ln>
      </xdr:spPr>
    </xdr:pic>
  </etc:cellImage>
  <etc:cellImage>
    <xdr:pic>
      <xdr:nvPicPr>
        <xdr:cNvPr id="14" name="ID_529C204C7D944268846AC21CF85336B1" descr="e09489a2bdf585fbe45a5c186bb303c"/>
        <xdr:cNvPicPr>
          <a:picLocks noChangeAspect="1"/>
        </xdr:cNvPicPr>
      </xdr:nvPicPr>
      <xdr:blipFill>
        <a:blip r:embed="rId2"/>
        <a:stretch>
          <a:fillRect/>
        </a:stretch>
      </xdr:blipFill>
      <xdr:spPr>
        <a:xfrm>
          <a:off x="2686685" y="217911680"/>
          <a:ext cx="763270" cy="973455"/>
        </a:xfrm>
        <a:prstGeom prst="rect">
          <a:avLst/>
        </a:prstGeom>
      </xdr:spPr>
    </xdr:pic>
  </etc:cellImage>
  <etc:cellImage>
    <xdr:pic>
      <xdr:nvPicPr>
        <xdr:cNvPr id="13" name="ID_81DC8BB653934C409AFABB3188EDAC04" descr="083b0c63bd698c953759968fb946ad2"/>
        <xdr:cNvPicPr>
          <a:picLocks noChangeAspect="1"/>
        </xdr:cNvPicPr>
      </xdr:nvPicPr>
      <xdr:blipFill>
        <a:blip r:embed="rId3"/>
        <a:stretch>
          <a:fillRect/>
        </a:stretch>
      </xdr:blipFill>
      <xdr:spPr>
        <a:xfrm>
          <a:off x="2432685" y="216602310"/>
          <a:ext cx="1309370" cy="1146175"/>
        </a:xfrm>
        <a:prstGeom prst="rect">
          <a:avLst/>
        </a:prstGeom>
      </xdr:spPr>
    </xdr:pic>
  </etc:cellImage>
  <etc:cellImage>
    <xdr:pic>
      <xdr:nvPicPr>
        <xdr:cNvPr id="82" name="ID_E6AF2BC609B34FB6B449331988A0FE70"/>
        <xdr:cNvPicPr>
          <a:picLocks noChangeAspect="1"/>
        </xdr:cNvPicPr>
      </xdr:nvPicPr>
      <xdr:blipFill>
        <a:blip r:embed="rId4"/>
        <a:stretch>
          <a:fillRect/>
        </a:stretch>
      </xdr:blipFill>
      <xdr:spPr>
        <a:xfrm>
          <a:off x="2741930" y="215641555"/>
          <a:ext cx="577215" cy="779145"/>
        </a:xfrm>
        <a:prstGeom prst="rect">
          <a:avLst/>
        </a:prstGeom>
        <a:noFill/>
        <a:ln w="9525">
          <a:noFill/>
        </a:ln>
      </xdr:spPr>
    </xdr:pic>
  </etc:cellImage>
  <etc:cellImage>
    <xdr:pic>
      <xdr:nvPicPr>
        <xdr:cNvPr id="4" name="ID_CB9663F5A4714CE79D569C12BB085817"/>
        <xdr:cNvPicPr>
          <a:picLocks noChangeAspect="1"/>
        </xdr:cNvPicPr>
      </xdr:nvPicPr>
      <xdr:blipFill>
        <a:blip r:embed="rId5"/>
        <a:stretch>
          <a:fillRect/>
        </a:stretch>
      </xdr:blipFill>
      <xdr:spPr>
        <a:xfrm>
          <a:off x="2897505" y="214697310"/>
          <a:ext cx="659765" cy="832485"/>
        </a:xfrm>
        <a:prstGeom prst="rect">
          <a:avLst/>
        </a:prstGeom>
        <a:noFill/>
        <a:ln w="9525">
          <a:noFill/>
        </a:ln>
      </xdr:spPr>
    </xdr:pic>
  </etc:cellImage>
  <etc:cellImage>
    <xdr:pic>
      <xdr:nvPicPr>
        <xdr:cNvPr id="209" name="ID_8651B85DB5AD4DCCBD0607B72605475F"/>
        <xdr:cNvPicPr>
          <a:picLocks noChangeAspect="1"/>
        </xdr:cNvPicPr>
      </xdr:nvPicPr>
      <xdr:blipFill>
        <a:blip r:embed="rId6" cstate="print"/>
        <a:stretch>
          <a:fillRect/>
        </a:stretch>
      </xdr:blipFill>
      <xdr:spPr>
        <a:xfrm>
          <a:off x="2371090" y="213601300"/>
          <a:ext cx="1344295" cy="836295"/>
        </a:xfrm>
        <a:prstGeom prst="rect">
          <a:avLst/>
        </a:prstGeom>
      </xdr:spPr>
    </xdr:pic>
  </etc:cellImage>
  <etc:cellImage>
    <xdr:pic>
      <xdr:nvPicPr>
        <xdr:cNvPr id="120" name="ID_3C00118C86524BCA9C61EED1DA750722"/>
        <xdr:cNvPicPr>
          <a:picLocks noChangeAspect="1"/>
        </xdr:cNvPicPr>
      </xdr:nvPicPr>
      <xdr:blipFill>
        <a:blip r:embed="rId7"/>
        <a:stretch>
          <a:fillRect/>
        </a:stretch>
      </xdr:blipFill>
      <xdr:spPr>
        <a:xfrm>
          <a:off x="2549525" y="212353525"/>
          <a:ext cx="904875" cy="958215"/>
        </a:xfrm>
        <a:prstGeom prst="rect">
          <a:avLst/>
        </a:prstGeom>
        <a:noFill/>
        <a:ln w="9525">
          <a:noFill/>
        </a:ln>
      </xdr:spPr>
    </xdr:pic>
  </etc:cellImage>
  <etc:cellImage>
    <xdr:pic>
      <xdr:nvPicPr>
        <xdr:cNvPr id="5" name="ID_E4D0D9DA8E8643938E0778F6BD24C29F" descr="b3dee2058e5118fbcce9afdea4b946a"/>
        <xdr:cNvPicPr>
          <a:picLocks noChangeAspect="1"/>
        </xdr:cNvPicPr>
      </xdr:nvPicPr>
      <xdr:blipFill>
        <a:blip r:embed="rId8"/>
        <a:stretch>
          <a:fillRect/>
        </a:stretch>
      </xdr:blipFill>
      <xdr:spPr>
        <a:xfrm>
          <a:off x="2395220" y="207953610"/>
          <a:ext cx="1296035" cy="1124585"/>
        </a:xfrm>
        <a:prstGeom prst="rect">
          <a:avLst/>
        </a:prstGeom>
      </xdr:spPr>
    </xdr:pic>
  </etc:cellImage>
  <etc:cellImage>
    <xdr:pic>
      <xdr:nvPicPr>
        <xdr:cNvPr id="37" name="ID_FC75D318246A48AAAC7E2D31C6DA7543" descr="9e20aca596af7d5a8d51bf8b0f85b0b"/>
        <xdr:cNvPicPr>
          <a:picLocks noChangeAspect="1"/>
        </xdr:cNvPicPr>
      </xdr:nvPicPr>
      <xdr:blipFill>
        <a:blip r:embed="rId9"/>
        <a:stretch>
          <a:fillRect/>
        </a:stretch>
      </xdr:blipFill>
      <xdr:spPr>
        <a:xfrm>
          <a:off x="2394585" y="206464535"/>
          <a:ext cx="1398905" cy="1384300"/>
        </a:xfrm>
        <a:prstGeom prst="rect">
          <a:avLst/>
        </a:prstGeom>
      </xdr:spPr>
    </xdr:pic>
  </etc:cellImage>
  <etc:cellImage>
    <xdr:pic>
      <xdr:nvPicPr>
        <xdr:cNvPr id="66" name="ID_0FD95ECDCCA4467DBC398EB1E357A0F3"/>
        <xdr:cNvPicPr>
          <a:picLocks noChangeAspect="1"/>
        </xdr:cNvPicPr>
      </xdr:nvPicPr>
      <xdr:blipFill>
        <a:blip r:embed="rId10"/>
        <a:srcRect r="28685"/>
        <a:stretch>
          <a:fillRect/>
        </a:stretch>
      </xdr:blipFill>
      <xdr:spPr>
        <a:xfrm>
          <a:off x="2323465" y="204292835"/>
          <a:ext cx="1452880" cy="1077595"/>
        </a:xfrm>
        <a:prstGeom prst="rect">
          <a:avLst/>
        </a:prstGeom>
        <a:noFill/>
        <a:ln w="9525">
          <a:noFill/>
        </a:ln>
      </xdr:spPr>
    </xdr:pic>
  </etc:cellImage>
  <etc:cellImage>
    <xdr:pic>
      <xdr:nvPicPr>
        <xdr:cNvPr id="91" name="ID_A7C8F418AF524EBFA64B0971AD6849DE"/>
        <xdr:cNvPicPr>
          <a:picLocks noChangeAspect="1"/>
        </xdr:cNvPicPr>
      </xdr:nvPicPr>
      <xdr:blipFill>
        <a:blip r:embed="rId11"/>
        <a:stretch>
          <a:fillRect/>
        </a:stretch>
      </xdr:blipFill>
      <xdr:spPr>
        <a:xfrm>
          <a:off x="2467610" y="203182855"/>
          <a:ext cx="986155" cy="899160"/>
        </a:xfrm>
        <a:prstGeom prst="rect">
          <a:avLst/>
        </a:prstGeom>
        <a:noFill/>
        <a:ln w="9525">
          <a:noFill/>
        </a:ln>
      </xdr:spPr>
    </xdr:pic>
  </etc:cellImage>
  <etc:cellImage>
    <xdr:pic>
      <xdr:nvPicPr>
        <xdr:cNvPr id="27" name="ID_3403E84923344D5587AB84C75CA98E31" descr="d3cacf60abe35e43684a73a4dc212f2"/>
        <xdr:cNvPicPr>
          <a:picLocks noChangeAspect="1"/>
        </xdr:cNvPicPr>
      </xdr:nvPicPr>
      <xdr:blipFill>
        <a:blip r:embed="rId12"/>
        <a:stretch>
          <a:fillRect/>
        </a:stretch>
      </xdr:blipFill>
      <xdr:spPr>
        <a:xfrm>
          <a:off x="2381885" y="202050015"/>
          <a:ext cx="1282700" cy="943610"/>
        </a:xfrm>
        <a:prstGeom prst="rect">
          <a:avLst/>
        </a:prstGeom>
      </xdr:spPr>
    </xdr:pic>
  </etc:cellImage>
  <etc:cellImage>
    <xdr:pic>
      <xdr:nvPicPr>
        <xdr:cNvPr id="105" name="ID_925292FBA58F4C348CAD0F1E53F47081" descr="9e20aca596af7d5a8d51bf8b0f85b0b"/>
        <xdr:cNvPicPr>
          <a:picLocks noChangeAspect="1"/>
        </xdr:cNvPicPr>
      </xdr:nvPicPr>
      <xdr:blipFill>
        <a:blip r:embed="rId9"/>
        <a:stretch>
          <a:fillRect/>
        </a:stretch>
      </xdr:blipFill>
      <xdr:spPr>
        <a:xfrm>
          <a:off x="2323465" y="200793985"/>
          <a:ext cx="1388745" cy="1086485"/>
        </a:xfrm>
        <a:prstGeom prst="rect">
          <a:avLst/>
        </a:prstGeom>
      </xdr:spPr>
    </xdr:pic>
  </etc:cellImage>
  <etc:cellImage>
    <xdr:pic>
      <xdr:nvPicPr>
        <xdr:cNvPr id="157" name="ID_97E496C220D94755A55D7953C5D519BD"/>
        <xdr:cNvPicPr>
          <a:picLocks noChangeAspect="1"/>
        </xdr:cNvPicPr>
      </xdr:nvPicPr>
      <xdr:blipFill>
        <a:blip r:embed="rId1"/>
        <a:stretch>
          <a:fillRect/>
        </a:stretch>
      </xdr:blipFill>
      <xdr:spPr>
        <a:xfrm>
          <a:off x="2515235" y="199543670"/>
          <a:ext cx="1188720" cy="1071880"/>
        </a:xfrm>
        <a:prstGeom prst="rect">
          <a:avLst/>
        </a:prstGeom>
        <a:noFill/>
        <a:ln w="9525">
          <a:noFill/>
        </a:ln>
      </xdr:spPr>
    </xdr:pic>
  </etc:cellImage>
  <etc:cellImage>
    <xdr:pic>
      <xdr:nvPicPr>
        <xdr:cNvPr id="101" name="ID_4199AF048C93426FA4E623AD602B9FC8"/>
        <xdr:cNvPicPr>
          <a:picLocks noChangeAspect="1"/>
        </xdr:cNvPicPr>
      </xdr:nvPicPr>
      <xdr:blipFill>
        <a:blip r:embed="rId13"/>
        <a:stretch>
          <a:fillRect/>
        </a:stretch>
      </xdr:blipFill>
      <xdr:spPr>
        <a:xfrm>
          <a:off x="2526030" y="197194805"/>
          <a:ext cx="894715" cy="651510"/>
        </a:xfrm>
        <a:prstGeom prst="rect">
          <a:avLst/>
        </a:prstGeom>
        <a:noFill/>
        <a:ln w="9525">
          <a:noFill/>
        </a:ln>
      </xdr:spPr>
    </xdr:pic>
  </etc:cellImage>
  <etc:cellImage>
    <xdr:pic>
      <xdr:nvPicPr>
        <xdr:cNvPr id="103" name="ID_6B486ECFB907405088CAC79431BE2C49"/>
        <xdr:cNvPicPr>
          <a:picLocks noChangeAspect="1"/>
        </xdr:cNvPicPr>
      </xdr:nvPicPr>
      <xdr:blipFill>
        <a:blip r:embed="rId14"/>
        <a:stretch>
          <a:fillRect/>
        </a:stretch>
      </xdr:blipFill>
      <xdr:spPr>
        <a:xfrm>
          <a:off x="2553970" y="196099430"/>
          <a:ext cx="769620" cy="702945"/>
        </a:xfrm>
        <a:prstGeom prst="rect">
          <a:avLst/>
        </a:prstGeom>
        <a:noFill/>
        <a:ln w="9525">
          <a:noFill/>
        </a:ln>
      </xdr:spPr>
    </xdr:pic>
  </etc:cellImage>
  <etc:cellImage>
    <xdr:pic>
      <xdr:nvPicPr>
        <xdr:cNvPr id="100" name="ID_C83C2C6E1A884F408D89FD84E9D05336"/>
        <xdr:cNvPicPr>
          <a:picLocks noChangeAspect="1"/>
        </xdr:cNvPicPr>
      </xdr:nvPicPr>
      <xdr:blipFill>
        <a:blip r:embed="rId15"/>
        <a:stretch>
          <a:fillRect/>
        </a:stretch>
      </xdr:blipFill>
      <xdr:spPr>
        <a:xfrm>
          <a:off x="2356485" y="195072635"/>
          <a:ext cx="1310005" cy="803275"/>
        </a:xfrm>
        <a:prstGeom prst="rect">
          <a:avLst/>
        </a:prstGeom>
        <a:noFill/>
        <a:ln w="9525">
          <a:noFill/>
        </a:ln>
      </xdr:spPr>
    </xdr:pic>
  </etc:cellImage>
  <etc:cellImage>
    <xdr:pic>
      <xdr:nvPicPr>
        <xdr:cNvPr id="71" name="ID_7D025AD65CA04214A67CC7C994F03E82"/>
        <xdr:cNvPicPr>
          <a:picLocks noChangeAspect="1"/>
        </xdr:cNvPicPr>
      </xdr:nvPicPr>
      <xdr:blipFill>
        <a:blip r:embed="rId16"/>
        <a:stretch>
          <a:fillRect/>
        </a:stretch>
      </xdr:blipFill>
      <xdr:spPr>
        <a:xfrm>
          <a:off x="2706370" y="193572765"/>
          <a:ext cx="736600" cy="1132840"/>
        </a:xfrm>
        <a:prstGeom prst="rect">
          <a:avLst/>
        </a:prstGeom>
        <a:noFill/>
        <a:ln w="9525">
          <a:noFill/>
        </a:ln>
      </xdr:spPr>
    </xdr:pic>
  </etc:cellImage>
  <etc:cellImage>
    <xdr:pic>
      <xdr:nvPicPr>
        <xdr:cNvPr id="142" name="ID_B08C0363074D49D0B5E2EBF40B69C76C"/>
        <xdr:cNvPicPr>
          <a:picLocks noChangeAspect="1"/>
        </xdr:cNvPicPr>
      </xdr:nvPicPr>
      <xdr:blipFill>
        <a:blip r:embed="rId1"/>
        <a:stretch>
          <a:fillRect/>
        </a:stretch>
      </xdr:blipFill>
      <xdr:spPr>
        <a:xfrm>
          <a:off x="2447290" y="192363090"/>
          <a:ext cx="1127760" cy="1019810"/>
        </a:xfrm>
        <a:prstGeom prst="rect">
          <a:avLst/>
        </a:prstGeom>
        <a:noFill/>
        <a:ln w="9525">
          <a:noFill/>
        </a:ln>
      </xdr:spPr>
    </xdr:pic>
  </etc:cellImage>
  <etc:cellImage>
    <xdr:pic>
      <xdr:nvPicPr>
        <xdr:cNvPr id="93" name="ID_F8DDF7775382493282F3D5D1D0115BCB"/>
        <xdr:cNvPicPr>
          <a:picLocks noChangeAspect="1"/>
        </xdr:cNvPicPr>
      </xdr:nvPicPr>
      <xdr:blipFill>
        <a:blip r:embed="rId13"/>
        <a:stretch>
          <a:fillRect/>
        </a:stretch>
      </xdr:blipFill>
      <xdr:spPr>
        <a:xfrm>
          <a:off x="2494280" y="190052960"/>
          <a:ext cx="894715" cy="651510"/>
        </a:xfrm>
        <a:prstGeom prst="rect">
          <a:avLst/>
        </a:prstGeom>
        <a:noFill/>
        <a:ln w="9525">
          <a:noFill/>
        </a:ln>
      </xdr:spPr>
    </xdr:pic>
  </etc:cellImage>
  <etc:cellImage>
    <xdr:pic>
      <xdr:nvPicPr>
        <xdr:cNvPr id="151" name="ID_A9E2A442DC3040BD9B7C072BE7C269B6"/>
        <xdr:cNvPicPr>
          <a:picLocks noChangeAspect="1"/>
        </xdr:cNvPicPr>
      </xdr:nvPicPr>
      <xdr:blipFill>
        <a:blip r:embed="rId17"/>
        <a:stretch>
          <a:fillRect/>
        </a:stretch>
      </xdr:blipFill>
      <xdr:spPr>
        <a:xfrm>
          <a:off x="2660015" y="188635640"/>
          <a:ext cx="613410" cy="962025"/>
        </a:xfrm>
        <a:prstGeom prst="rect">
          <a:avLst/>
        </a:prstGeom>
      </xdr:spPr>
    </xdr:pic>
  </etc:cellImage>
  <etc:cellImage>
    <xdr:pic>
      <xdr:nvPicPr>
        <xdr:cNvPr id="150" name="ID_44751481B2BF450BA81926E8D4722260"/>
        <xdr:cNvPicPr>
          <a:picLocks noChangeAspect="1"/>
        </xdr:cNvPicPr>
      </xdr:nvPicPr>
      <xdr:blipFill>
        <a:blip r:embed="rId18"/>
        <a:srcRect r="5933"/>
        <a:stretch>
          <a:fillRect/>
        </a:stretch>
      </xdr:blipFill>
      <xdr:spPr>
        <a:xfrm>
          <a:off x="2369185" y="187337700"/>
          <a:ext cx="1399540" cy="1166495"/>
        </a:xfrm>
        <a:prstGeom prst="rect">
          <a:avLst/>
        </a:prstGeom>
        <a:noFill/>
        <a:ln w="9525">
          <a:noFill/>
        </a:ln>
      </xdr:spPr>
    </xdr:pic>
  </etc:cellImage>
  <etc:cellImage>
    <xdr:pic>
      <xdr:nvPicPr>
        <xdr:cNvPr id="134" name="ID_DFF10326277F43DC88A7092BE7169715"/>
        <xdr:cNvPicPr>
          <a:picLocks noChangeAspect="1"/>
        </xdr:cNvPicPr>
      </xdr:nvPicPr>
      <xdr:blipFill>
        <a:blip r:embed="rId19" cstate="print"/>
        <a:stretch>
          <a:fillRect/>
        </a:stretch>
      </xdr:blipFill>
      <xdr:spPr>
        <a:xfrm>
          <a:off x="2479675" y="186302650"/>
          <a:ext cx="1038225" cy="989330"/>
        </a:xfrm>
        <a:prstGeom prst="rect">
          <a:avLst/>
        </a:prstGeom>
        <a:noFill/>
        <a:ln w="9525">
          <a:noFill/>
        </a:ln>
      </xdr:spPr>
    </xdr:pic>
  </etc:cellImage>
  <etc:cellImage>
    <xdr:pic>
      <xdr:nvPicPr>
        <xdr:cNvPr id="492" name="ID_9E6C1E5AD3DC4385A8796872BBF0F307"/>
        <xdr:cNvPicPr>
          <a:picLocks noChangeAspect="1"/>
        </xdr:cNvPicPr>
      </xdr:nvPicPr>
      <xdr:blipFill>
        <a:blip r:embed="rId20" cstate="print"/>
        <a:stretch>
          <a:fillRect/>
        </a:stretch>
      </xdr:blipFill>
      <xdr:spPr>
        <a:xfrm>
          <a:off x="2575560" y="184960895"/>
          <a:ext cx="1049655" cy="868680"/>
        </a:xfrm>
        <a:prstGeom prst="rect">
          <a:avLst/>
        </a:prstGeom>
        <a:noFill/>
        <a:ln w="9525">
          <a:noFill/>
        </a:ln>
      </xdr:spPr>
    </xdr:pic>
  </etc:cellImage>
  <etc:cellImage>
    <xdr:pic>
      <xdr:nvPicPr>
        <xdr:cNvPr id="114" name="ID_48AEA23F91AD4E42A9817F9953A330E0"/>
        <xdr:cNvPicPr>
          <a:picLocks noChangeAspect="1"/>
        </xdr:cNvPicPr>
      </xdr:nvPicPr>
      <xdr:blipFill>
        <a:blip r:embed="rId21"/>
        <a:stretch>
          <a:fillRect/>
        </a:stretch>
      </xdr:blipFill>
      <xdr:spPr>
        <a:xfrm>
          <a:off x="2604135" y="183683910"/>
          <a:ext cx="953770" cy="1073785"/>
        </a:xfrm>
        <a:prstGeom prst="rect">
          <a:avLst/>
        </a:prstGeom>
        <a:noFill/>
        <a:ln w="9525">
          <a:noFill/>
        </a:ln>
      </xdr:spPr>
    </xdr:pic>
  </etc:cellImage>
  <etc:cellImage>
    <xdr:pic>
      <xdr:nvPicPr>
        <xdr:cNvPr id="111" name="ID_3390F6AB673C440FA1D6F8A459FE426C"/>
        <xdr:cNvPicPr>
          <a:picLocks noChangeAspect="1"/>
        </xdr:cNvPicPr>
      </xdr:nvPicPr>
      <xdr:blipFill>
        <a:blip r:embed="rId4"/>
        <a:stretch>
          <a:fillRect/>
        </a:stretch>
      </xdr:blipFill>
      <xdr:spPr>
        <a:xfrm>
          <a:off x="2778760" y="182686325"/>
          <a:ext cx="643255" cy="878205"/>
        </a:xfrm>
        <a:prstGeom prst="rect">
          <a:avLst/>
        </a:prstGeom>
        <a:noFill/>
        <a:ln w="9525">
          <a:noFill/>
        </a:ln>
      </xdr:spPr>
    </xdr:pic>
  </etc:cellImage>
  <etc:cellImage>
    <xdr:pic>
      <xdr:nvPicPr>
        <xdr:cNvPr id="110" name="ID_44F719D9FF81422B929541235095670A"/>
        <xdr:cNvPicPr>
          <a:picLocks noChangeAspect="1"/>
        </xdr:cNvPicPr>
      </xdr:nvPicPr>
      <xdr:blipFill>
        <a:blip r:embed="rId5"/>
        <a:stretch>
          <a:fillRect/>
        </a:stretch>
      </xdr:blipFill>
      <xdr:spPr>
        <a:xfrm>
          <a:off x="2670175" y="181568090"/>
          <a:ext cx="822325" cy="968375"/>
        </a:xfrm>
        <a:prstGeom prst="rect">
          <a:avLst/>
        </a:prstGeom>
        <a:noFill/>
        <a:ln w="9525">
          <a:noFill/>
        </a:ln>
      </xdr:spPr>
    </xdr:pic>
  </etc:cellImage>
  <etc:cellImage>
    <xdr:pic>
      <xdr:nvPicPr>
        <xdr:cNvPr id="109" name="ID_2C455B0327614F1098412E6DBDD82052"/>
        <xdr:cNvPicPr>
          <a:picLocks noChangeAspect="1"/>
        </xdr:cNvPicPr>
      </xdr:nvPicPr>
      <xdr:blipFill>
        <a:blip r:embed="rId22" cstate="print"/>
        <a:stretch>
          <a:fillRect/>
        </a:stretch>
      </xdr:blipFill>
      <xdr:spPr>
        <a:xfrm>
          <a:off x="2370455" y="180437790"/>
          <a:ext cx="1155065" cy="999490"/>
        </a:xfrm>
        <a:prstGeom prst="rect">
          <a:avLst/>
        </a:prstGeom>
      </xdr:spPr>
    </xdr:pic>
  </etc:cellImage>
  <etc:cellImage>
    <xdr:pic>
      <xdr:nvPicPr>
        <xdr:cNvPr id="119" name="ID_BA391D63C27241B3930D6557681303C7"/>
        <xdr:cNvPicPr>
          <a:picLocks noChangeAspect="1"/>
        </xdr:cNvPicPr>
      </xdr:nvPicPr>
      <xdr:blipFill>
        <a:blip r:embed="rId7"/>
        <a:stretch>
          <a:fillRect/>
        </a:stretch>
      </xdr:blipFill>
      <xdr:spPr>
        <a:xfrm>
          <a:off x="2551430" y="179517675"/>
          <a:ext cx="812800" cy="837565"/>
        </a:xfrm>
        <a:prstGeom prst="rect">
          <a:avLst/>
        </a:prstGeom>
        <a:noFill/>
        <a:ln w="9525">
          <a:noFill/>
        </a:ln>
      </xdr:spPr>
    </xdr:pic>
  </etc:cellImage>
  <etc:cellImage>
    <xdr:pic>
      <xdr:nvPicPr>
        <xdr:cNvPr id="102" name="ID_5EA4299A6EB9457ABE5BC795F1198336"/>
        <xdr:cNvPicPr>
          <a:picLocks noChangeAspect="1"/>
        </xdr:cNvPicPr>
      </xdr:nvPicPr>
      <xdr:blipFill>
        <a:blip r:embed="rId14"/>
        <a:stretch>
          <a:fillRect/>
        </a:stretch>
      </xdr:blipFill>
      <xdr:spPr>
        <a:xfrm>
          <a:off x="2585720" y="176991010"/>
          <a:ext cx="750570" cy="868045"/>
        </a:xfrm>
        <a:prstGeom prst="rect">
          <a:avLst/>
        </a:prstGeom>
        <a:noFill/>
        <a:ln w="9525">
          <a:noFill/>
        </a:ln>
      </xdr:spPr>
    </xdr:pic>
  </etc:cellImage>
  <etc:cellImage>
    <xdr:pic>
      <xdr:nvPicPr>
        <xdr:cNvPr id="81" name="ID_949A0263FFDE460C8012B88D64695331"/>
        <xdr:cNvPicPr>
          <a:picLocks noChangeAspect="1"/>
        </xdr:cNvPicPr>
      </xdr:nvPicPr>
      <xdr:blipFill>
        <a:blip r:embed="rId15"/>
        <a:stretch>
          <a:fillRect/>
        </a:stretch>
      </xdr:blipFill>
      <xdr:spPr>
        <a:xfrm>
          <a:off x="2378710" y="175756570"/>
          <a:ext cx="1336675" cy="875665"/>
        </a:xfrm>
        <a:prstGeom prst="rect">
          <a:avLst/>
        </a:prstGeom>
        <a:noFill/>
        <a:ln w="9525">
          <a:noFill/>
        </a:ln>
      </xdr:spPr>
    </xdr:pic>
  </etc:cellImage>
  <etc:cellImage>
    <xdr:pic>
      <xdr:nvPicPr>
        <xdr:cNvPr id="65" name="ID_8C22D01F2E1D40ED85F79E0A9D6095BA"/>
        <xdr:cNvPicPr>
          <a:picLocks noChangeAspect="1"/>
        </xdr:cNvPicPr>
      </xdr:nvPicPr>
      <xdr:blipFill>
        <a:blip r:embed="rId16"/>
        <a:stretch>
          <a:fillRect/>
        </a:stretch>
      </xdr:blipFill>
      <xdr:spPr>
        <a:xfrm>
          <a:off x="2698115" y="174378620"/>
          <a:ext cx="867410" cy="1116965"/>
        </a:xfrm>
        <a:prstGeom prst="rect">
          <a:avLst/>
        </a:prstGeom>
        <a:noFill/>
        <a:ln w="9525">
          <a:noFill/>
        </a:ln>
      </xdr:spPr>
    </xdr:pic>
  </etc:cellImage>
  <etc:cellImage>
    <xdr:pic>
      <xdr:nvPicPr>
        <xdr:cNvPr id="132" name="ID_B9844ECBDBCA4D53A50828F4D41DC97E"/>
        <xdr:cNvPicPr>
          <a:picLocks noChangeAspect="1"/>
        </xdr:cNvPicPr>
      </xdr:nvPicPr>
      <xdr:blipFill>
        <a:blip r:embed="rId1"/>
        <a:stretch>
          <a:fillRect/>
        </a:stretch>
      </xdr:blipFill>
      <xdr:spPr>
        <a:xfrm>
          <a:off x="2448560" y="173012735"/>
          <a:ext cx="1290955" cy="1283335"/>
        </a:xfrm>
        <a:prstGeom prst="rect">
          <a:avLst/>
        </a:prstGeom>
        <a:noFill/>
        <a:ln w="9525">
          <a:noFill/>
        </a:ln>
      </xdr:spPr>
    </xdr:pic>
  </etc:cellImage>
  <etc:cellImage>
    <xdr:pic>
      <xdr:nvPicPr>
        <xdr:cNvPr id="75" name="ID_C15547E0467541D393DA163ACAA4BCC9"/>
        <xdr:cNvPicPr>
          <a:picLocks noChangeAspect="1"/>
        </xdr:cNvPicPr>
      </xdr:nvPicPr>
      <xdr:blipFill>
        <a:blip r:embed="rId13"/>
        <a:stretch>
          <a:fillRect/>
        </a:stretch>
      </xdr:blipFill>
      <xdr:spPr>
        <a:xfrm>
          <a:off x="2640330" y="170616880"/>
          <a:ext cx="894715" cy="651510"/>
        </a:xfrm>
        <a:prstGeom prst="rect">
          <a:avLst/>
        </a:prstGeom>
        <a:noFill/>
        <a:ln w="9525">
          <a:noFill/>
        </a:ln>
      </xdr:spPr>
    </xdr:pic>
  </etc:cellImage>
  <etc:cellImage>
    <xdr:pic>
      <xdr:nvPicPr>
        <xdr:cNvPr id="144" name="ID_7B83BBD79F9E468CB495C0E4EFEA7BB2"/>
        <xdr:cNvPicPr>
          <a:picLocks noChangeAspect="1"/>
        </xdr:cNvPicPr>
      </xdr:nvPicPr>
      <xdr:blipFill>
        <a:blip r:embed="rId17"/>
        <a:stretch>
          <a:fillRect/>
        </a:stretch>
      </xdr:blipFill>
      <xdr:spPr>
        <a:xfrm>
          <a:off x="2660015" y="169185590"/>
          <a:ext cx="613410" cy="962025"/>
        </a:xfrm>
        <a:prstGeom prst="rect">
          <a:avLst/>
        </a:prstGeom>
      </xdr:spPr>
    </xdr:pic>
  </etc:cellImage>
  <etc:cellImage>
    <xdr:pic>
      <xdr:nvPicPr>
        <xdr:cNvPr id="143" name="ID_37E874D0CCD841AA8BF0A05F30C766D2"/>
        <xdr:cNvPicPr>
          <a:picLocks noChangeAspect="1"/>
        </xdr:cNvPicPr>
      </xdr:nvPicPr>
      <xdr:blipFill>
        <a:blip r:embed="rId18"/>
        <a:srcRect r="5933"/>
        <a:stretch>
          <a:fillRect/>
        </a:stretch>
      </xdr:blipFill>
      <xdr:spPr>
        <a:xfrm>
          <a:off x="2369185" y="167868600"/>
          <a:ext cx="1399540" cy="1166495"/>
        </a:xfrm>
        <a:prstGeom prst="rect">
          <a:avLst/>
        </a:prstGeom>
        <a:noFill/>
        <a:ln w="9525">
          <a:noFill/>
        </a:ln>
      </xdr:spPr>
    </xdr:pic>
  </etc:cellImage>
  <etc:cellImage>
    <xdr:pic>
      <xdr:nvPicPr>
        <xdr:cNvPr id="133" name="ID_072FF0C4E1B945808242C6AA5D90D450"/>
        <xdr:cNvPicPr>
          <a:picLocks noChangeAspect="1"/>
        </xdr:cNvPicPr>
      </xdr:nvPicPr>
      <xdr:blipFill>
        <a:blip r:embed="rId19" cstate="print"/>
        <a:stretch>
          <a:fillRect/>
        </a:stretch>
      </xdr:blipFill>
      <xdr:spPr>
        <a:xfrm>
          <a:off x="2454275" y="166822120"/>
          <a:ext cx="1038225" cy="989330"/>
        </a:xfrm>
        <a:prstGeom prst="rect">
          <a:avLst/>
        </a:prstGeom>
        <a:noFill/>
        <a:ln w="9525">
          <a:noFill/>
        </a:ln>
      </xdr:spPr>
    </xdr:pic>
  </etc:cellImage>
  <etc:cellImage>
    <xdr:pic>
      <xdr:nvPicPr>
        <xdr:cNvPr id="487" name="ID_CDE76820C3EA4CAFAB35561E0138E7D8"/>
        <xdr:cNvPicPr>
          <a:picLocks noChangeAspect="1"/>
        </xdr:cNvPicPr>
      </xdr:nvPicPr>
      <xdr:blipFill>
        <a:blip r:embed="rId20" cstate="print"/>
        <a:stretch>
          <a:fillRect/>
        </a:stretch>
      </xdr:blipFill>
      <xdr:spPr>
        <a:xfrm>
          <a:off x="2550795" y="165519735"/>
          <a:ext cx="996950" cy="825500"/>
        </a:xfrm>
        <a:prstGeom prst="rect">
          <a:avLst/>
        </a:prstGeom>
        <a:noFill/>
        <a:ln w="9525">
          <a:noFill/>
        </a:ln>
      </xdr:spPr>
    </xdr:pic>
  </etc:cellImage>
  <etc:cellImage>
    <xdr:pic>
      <xdr:nvPicPr>
        <xdr:cNvPr id="78" name="ID_EB4529F192F244BD9346A8728E78D84A"/>
        <xdr:cNvPicPr>
          <a:picLocks noChangeAspect="1"/>
        </xdr:cNvPicPr>
      </xdr:nvPicPr>
      <xdr:blipFill>
        <a:blip r:embed="rId4"/>
        <a:stretch>
          <a:fillRect/>
        </a:stretch>
      </xdr:blipFill>
      <xdr:spPr>
        <a:xfrm>
          <a:off x="2780030" y="164426900"/>
          <a:ext cx="577215" cy="779145"/>
        </a:xfrm>
        <a:prstGeom prst="rect">
          <a:avLst/>
        </a:prstGeom>
        <a:noFill/>
        <a:ln w="9525">
          <a:noFill/>
        </a:ln>
      </xdr:spPr>
    </xdr:pic>
  </etc:cellImage>
  <etc:cellImage>
    <xdr:pic>
      <xdr:nvPicPr>
        <xdr:cNvPr id="612" name="ID_A8628E6B382947E4BCB9051A126A7A38"/>
        <xdr:cNvPicPr>
          <a:picLocks noChangeAspect="1"/>
        </xdr:cNvPicPr>
      </xdr:nvPicPr>
      <xdr:blipFill>
        <a:blip r:embed="rId5"/>
        <a:stretch>
          <a:fillRect/>
        </a:stretch>
      </xdr:blipFill>
      <xdr:spPr>
        <a:xfrm>
          <a:off x="2726055" y="163159440"/>
          <a:ext cx="659765" cy="856615"/>
        </a:xfrm>
        <a:prstGeom prst="rect">
          <a:avLst/>
        </a:prstGeom>
        <a:noFill/>
        <a:ln w="9525">
          <a:noFill/>
        </a:ln>
      </xdr:spPr>
    </xdr:pic>
  </etc:cellImage>
  <etc:cellImage>
    <xdr:pic>
      <xdr:nvPicPr>
        <xdr:cNvPr id="147" name="ID_862F975984D946DDBCB257277B938BD9"/>
        <xdr:cNvPicPr>
          <a:picLocks noChangeAspect="1"/>
        </xdr:cNvPicPr>
      </xdr:nvPicPr>
      <xdr:blipFill>
        <a:blip r:embed="rId23" cstate="print"/>
        <a:stretch>
          <a:fillRect/>
        </a:stretch>
      </xdr:blipFill>
      <xdr:spPr>
        <a:xfrm>
          <a:off x="2385060" y="162113595"/>
          <a:ext cx="1329055" cy="849630"/>
        </a:xfrm>
        <a:prstGeom prst="rect">
          <a:avLst/>
        </a:prstGeom>
      </xdr:spPr>
    </xdr:pic>
  </etc:cellImage>
  <etc:cellImage>
    <xdr:pic>
      <xdr:nvPicPr>
        <xdr:cNvPr id="118" name="ID_A1A37BBC628D47AF8C15A51B39E9D8F2"/>
        <xdr:cNvPicPr>
          <a:picLocks noChangeAspect="1"/>
        </xdr:cNvPicPr>
      </xdr:nvPicPr>
      <xdr:blipFill>
        <a:blip r:embed="rId7"/>
        <a:stretch>
          <a:fillRect/>
        </a:stretch>
      </xdr:blipFill>
      <xdr:spPr>
        <a:xfrm>
          <a:off x="2422525" y="160942020"/>
          <a:ext cx="912495" cy="1028065"/>
        </a:xfrm>
        <a:prstGeom prst="rect">
          <a:avLst/>
        </a:prstGeom>
        <a:noFill/>
        <a:ln w="9525">
          <a:noFill/>
        </a:ln>
      </xdr:spPr>
    </xdr:pic>
  </etc:cellImage>
  <etc:cellImage>
    <xdr:pic>
      <xdr:nvPicPr>
        <xdr:cNvPr id="99" name="ID_8A843D681D3A457BAB6E0D68B338F423"/>
        <xdr:cNvPicPr>
          <a:picLocks noChangeAspect="1"/>
        </xdr:cNvPicPr>
      </xdr:nvPicPr>
      <xdr:blipFill>
        <a:blip r:embed="rId14"/>
        <a:stretch>
          <a:fillRect/>
        </a:stretch>
      </xdr:blipFill>
      <xdr:spPr>
        <a:xfrm>
          <a:off x="2592070" y="158445835"/>
          <a:ext cx="838835" cy="976630"/>
        </a:xfrm>
        <a:prstGeom prst="rect">
          <a:avLst/>
        </a:prstGeom>
        <a:noFill/>
        <a:ln w="9525">
          <a:noFill/>
        </a:ln>
      </xdr:spPr>
    </xdr:pic>
  </etc:cellImage>
  <etc:cellImage>
    <xdr:pic>
      <xdr:nvPicPr>
        <xdr:cNvPr id="68" name="ID_66AEB9A378C04590BCEF503EFD04EB3C"/>
        <xdr:cNvPicPr>
          <a:picLocks noChangeAspect="1"/>
        </xdr:cNvPicPr>
      </xdr:nvPicPr>
      <xdr:blipFill>
        <a:blip r:embed="rId15"/>
        <a:stretch>
          <a:fillRect/>
        </a:stretch>
      </xdr:blipFill>
      <xdr:spPr>
        <a:xfrm>
          <a:off x="2365375" y="157310455"/>
          <a:ext cx="1438910" cy="991870"/>
        </a:xfrm>
        <a:prstGeom prst="rect">
          <a:avLst/>
        </a:prstGeom>
        <a:noFill/>
        <a:ln w="9525">
          <a:noFill/>
        </a:ln>
      </xdr:spPr>
    </xdr:pic>
  </etc:cellImage>
  <etc:cellImage>
    <xdr:pic>
      <xdr:nvPicPr>
        <xdr:cNvPr id="60" name="ID_189D5ED227284F1AB23F88F3525E9E46"/>
        <xdr:cNvPicPr>
          <a:picLocks noChangeAspect="1"/>
        </xdr:cNvPicPr>
      </xdr:nvPicPr>
      <xdr:blipFill>
        <a:blip r:embed="rId16"/>
        <a:stretch>
          <a:fillRect/>
        </a:stretch>
      </xdr:blipFill>
      <xdr:spPr>
        <a:xfrm>
          <a:off x="2674620" y="156060775"/>
          <a:ext cx="724535" cy="1115695"/>
        </a:xfrm>
        <a:prstGeom prst="rect">
          <a:avLst/>
        </a:prstGeom>
        <a:noFill/>
        <a:ln w="9525">
          <a:noFill/>
        </a:ln>
      </xdr:spPr>
    </xdr:pic>
  </etc:cellImage>
  <etc:cellImage>
    <xdr:pic>
      <xdr:nvPicPr>
        <xdr:cNvPr id="124" name="ID_B90CE5C1D3DC4A9FB1F8D884D60EF352"/>
        <xdr:cNvPicPr>
          <a:picLocks noChangeAspect="1"/>
        </xdr:cNvPicPr>
      </xdr:nvPicPr>
      <xdr:blipFill>
        <a:blip r:embed="rId1"/>
        <a:stretch>
          <a:fillRect/>
        </a:stretch>
      </xdr:blipFill>
      <xdr:spPr>
        <a:xfrm>
          <a:off x="2378075" y="154881580"/>
          <a:ext cx="1380490" cy="1016635"/>
        </a:xfrm>
        <a:prstGeom prst="rect">
          <a:avLst/>
        </a:prstGeom>
        <a:noFill/>
        <a:ln w="9525">
          <a:noFill/>
        </a:ln>
      </xdr:spPr>
    </xdr:pic>
  </etc:cellImage>
  <etc:cellImage>
    <xdr:pic>
      <xdr:nvPicPr>
        <xdr:cNvPr id="36" name="ID_064243B04D524BA9B20809C6BC8689D7"/>
        <xdr:cNvPicPr>
          <a:picLocks noChangeAspect="1"/>
        </xdr:cNvPicPr>
      </xdr:nvPicPr>
      <xdr:blipFill>
        <a:blip r:embed="rId13"/>
        <a:stretch>
          <a:fillRect/>
        </a:stretch>
      </xdr:blipFill>
      <xdr:spPr>
        <a:xfrm>
          <a:off x="2564130" y="152500330"/>
          <a:ext cx="894715" cy="651510"/>
        </a:xfrm>
        <a:prstGeom prst="rect">
          <a:avLst/>
        </a:prstGeom>
        <a:noFill/>
        <a:ln w="9525">
          <a:noFill/>
        </a:ln>
      </xdr:spPr>
    </xdr:pic>
  </etc:cellImage>
  <etc:cellImage>
    <xdr:pic>
      <xdr:nvPicPr>
        <xdr:cNvPr id="87" name="ID_47988E65DEF14B00B47076B48F5E79AC"/>
        <xdr:cNvPicPr>
          <a:picLocks noChangeAspect="1"/>
        </xdr:cNvPicPr>
      </xdr:nvPicPr>
      <xdr:blipFill>
        <a:blip r:embed="rId17"/>
        <a:stretch>
          <a:fillRect/>
        </a:stretch>
      </xdr:blipFill>
      <xdr:spPr>
        <a:xfrm>
          <a:off x="2660015" y="151148415"/>
          <a:ext cx="613410" cy="962025"/>
        </a:xfrm>
        <a:prstGeom prst="rect">
          <a:avLst/>
        </a:prstGeom>
      </xdr:spPr>
    </xdr:pic>
  </etc:cellImage>
  <etc:cellImage>
    <xdr:pic>
      <xdr:nvPicPr>
        <xdr:cNvPr id="615" name="ID_4183EC08CC524EA29221536BDE85D404"/>
        <xdr:cNvPicPr>
          <a:picLocks noChangeAspect="1"/>
        </xdr:cNvPicPr>
      </xdr:nvPicPr>
      <xdr:blipFill>
        <a:blip r:embed="rId18"/>
        <a:srcRect r="5933"/>
        <a:stretch>
          <a:fillRect/>
        </a:stretch>
      </xdr:blipFill>
      <xdr:spPr>
        <a:xfrm>
          <a:off x="2381885" y="149894925"/>
          <a:ext cx="1399540" cy="1166495"/>
        </a:xfrm>
        <a:prstGeom prst="rect">
          <a:avLst/>
        </a:prstGeom>
        <a:noFill/>
        <a:ln w="9525">
          <a:noFill/>
        </a:ln>
      </xdr:spPr>
    </xdr:pic>
  </etc:cellImage>
  <etc:cellImage>
    <xdr:pic>
      <xdr:nvPicPr>
        <xdr:cNvPr id="39" name="ID_6D459A5C76F14B408DB470EBCD1B7F96" descr="598b0ad43bab7b4895433f7743bbb65"/>
        <xdr:cNvPicPr>
          <a:picLocks noChangeAspect="1"/>
        </xdr:cNvPicPr>
      </xdr:nvPicPr>
      <xdr:blipFill>
        <a:blip r:embed="rId24"/>
        <a:stretch>
          <a:fillRect/>
        </a:stretch>
      </xdr:blipFill>
      <xdr:spPr>
        <a:xfrm>
          <a:off x="2680970" y="148841460"/>
          <a:ext cx="749935" cy="876935"/>
        </a:xfrm>
        <a:prstGeom prst="rect">
          <a:avLst/>
        </a:prstGeom>
      </xdr:spPr>
    </xdr:pic>
  </etc:cellImage>
  <etc:cellImage>
    <xdr:pic>
      <xdr:nvPicPr>
        <xdr:cNvPr id="74" name="ID_771611FD8C4048BBB6D0D2F6B9244641"/>
        <xdr:cNvPicPr>
          <a:picLocks noChangeAspect="1"/>
        </xdr:cNvPicPr>
      </xdr:nvPicPr>
      <xdr:blipFill>
        <a:blip r:embed="rId4"/>
        <a:stretch>
          <a:fillRect/>
        </a:stretch>
      </xdr:blipFill>
      <xdr:spPr>
        <a:xfrm>
          <a:off x="2639060" y="147820380"/>
          <a:ext cx="694055" cy="902970"/>
        </a:xfrm>
        <a:prstGeom prst="rect">
          <a:avLst/>
        </a:prstGeom>
        <a:noFill/>
        <a:ln w="9525">
          <a:noFill/>
        </a:ln>
      </xdr:spPr>
    </xdr:pic>
  </etc:cellImage>
  <etc:cellImage>
    <xdr:pic>
      <xdr:nvPicPr>
        <xdr:cNvPr id="456" name="ID_8B101A551DEA442AA14F9FAD6AEDE08B"/>
        <xdr:cNvPicPr>
          <a:picLocks noChangeAspect="1"/>
        </xdr:cNvPicPr>
      </xdr:nvPicPr>
      <xdr:blipFill>
        <a:blip r:embed="rId25"/>
        <a:stretch>
          <a:fillRect/>
        </a:stretch>
      </xdr:blipFill>
      <xdr:spPr>
        <a:xfrm>
          <a:off x="2443480" y="146755485"/>
          <a:ext cx="1071880" cy="959485"/>
        </a:xfrm>
        <a:prstGeom prst="rect">
          <a:avLst/>
        </a:prstGeom>
      </xdr:spPr>
    </xdr:pic>
  </etc:cellImage>
  <etc:cellImage>
    <xdr:pic>
      <xdr:nvPicPr>
        <xdr:cNvPr id="117" name="ID_916C5BB3E1E44F49BCC823C9916D6A92"/>
        <xdr:cNvPicPr>
          <a:picLocks noChangeAspect="1"/>
        </xdr:cNvPicPr>
      </xdr:nvPicPr>
      <xdr:blipFill>
        <a:blip r:embed="rId7"/>
        <a:stretch>
          <a:fillRect/>
        </a:stretch>
      </xdr:blipFill>
      <xdr:spPr>
        <a:xfrm>
          <a:off x="2428875" y="145656300"/>
          <a:ext cx="949960" cy="977265"/>
        </a:xfrm>
        <a:prstGeom prst="rect">
          <a:avLst/>
        </a:prstGeom>
        <a:noFill/>
        <a:ln w="9525">
          <a:noFill/>
        </a:ln>
      </xdr:spPr>
    </xdr:pic>
  </etc:cellImage>
  <etc:cellImage>
    <xdr:pic>
      <xdr:nvPicPr>
        <xdr:cNvPr id="96" name="ID_EDF5E5426D3743C0BE241E8772BDABAE"/>
        <xdr:cNvPicPr>
          <a:picLocks noChangeAspect="1"/>
        </xdr:cNvPicPr>
      </xdr:nvPicPr>
      <xdr:blipFill>
        <a:blip r:embed="rId14"/>
        <a:stretch>
          <a:fillRect/>
        </a:stretch>
      </xdr:blipFill>
      <xdr:spPr>
        <a:xfrm>
          <a:off x="2592070" y="143302355"/>
          <a:ext cx="813435" cy="899795"/>
        </a:xfrm>
        <a:prstGeom prst="rect">
          <a:avLst/>
        </a:prstGeom>
        <a:noFill/>
        <a:ln w="9525">
          <a:noFill/>
        </a:ln>
      </xdr:spPr>
    </xdr:pic>
  </etc:cellImage>
  <etc:cellImage>
    <xdr:pic>
      <xdr:nvPicPr>
        <xdr:cNvPr id="52" name="ID_2E321F5AB2F24265A8510B01E5D36950"/>
        <xdr:cNvPicPr>
          <a:picLocks noChangeAspect="1"/>
        </xdr:cNvPicPr>
      </xdr:nvPicPr>
      <xdr:blipFill>
        <a:blip r:embed="rId15"/>
        <a:stretch>
          <a:fillRect/>
        </a:stretch>
      </xdr:blipFill>
      <xdr:spPr>
        <a:xfrm>
          <a:off x="2287270" y="142106015"/>
          <a:ext cx="1358265" cy="1013460"/>
        </a:xfrm>
        <a:prstGeom prst="rect">
          <a:avLst/>
        </a:prstGeom>
        <a:noFill/>
        <a:ln w="9525">
          <a:noFill/>
        </a:ln>
      </xdr:spPr>
    </xdr:pic>
  </etc:cellImage>
  <etc:cellImage>
    <xdr:pic>
      <xdr:nvPicPr>
        <xdr:cNvPr id="34" name="ID_15D43E5EBBD542A9AE7B598D6ADE1488"/>
        <xdr:cNvPicPr>
          <a:picLocks noChangeAspect="1"/>
        </xdr:cNvPicPr>
      </xdr:nvPicPr>
      <xdr:blipFill>
        <a:blip r:embed="rId16"/>
        <a:stretch>
          <a:fillRect/>
        </a:stretch>
      </xdr:blipFill>
      <xdr:spPr>
        <a:xfrm>
          <a:off x="2522855" y="140535025"/>
          <a:ext cx="1009015" cy="1456055"/>
        </a:xfrm>
        <a:prstGeom prst="rect">
          <a:avLst/>
        </a:prstGeom>
        <a:noFill/>
        <a:ln w="9525">
          <a:noFill/>
        </a:ln>
      </xdr:spPr>
    </xdr:pic>
  </etc:cellImage>
  <etc:cellImage>
    <xdr:pic>
      <xdr:nvPicPr>
        <xdr:cNvPr id="86" name="ID_1DD01EA6A9E24765B14088EE40508CA6"/>
        <xdr:cNvPicPr>
          <a:picLocks noChangeAspect="1"/>
        </xdr:cNvPicPr>
      </xdr:nvPicPr>
      <xdr:blipFill>
        <a:blip r:embed="rId26"/>
        <a:stretch>
          <a:fillRect/>
        </a:stretch>
      </xdr:blipFill>
      <xdr:spPr>
        <a:xfrm>
          <a:off x="2506980" y="139530455"/>
          <a:ext cx="970915" cy="949960"/>
        </a:xfrm>
        <a:prstGeom prst="rect">
          <a:avLst/>
        </a:prstGeom>
        <a:noFill/>
        <a:ln w="9525">
          <a:noFill/>
        </a:ln>
      </xdr:spPr>
    </xdr:pic>
  </etc:cellImage>
  <etc:cellImage>
    <xdr:pic>
      <xdr:nvPicPr>
        <xdr:cNvPr id="51" name="ID_A5712A3AD5C74606861C16D279B893BE" descr="d3cacf60abe35e43684a73a4dc212f2"/>
        <xdr:cNvPicPr>
          <a:picLocks noChangeAspect="1"/>
        </xdr:cNvPicPr>
      </xdr:nvPicPr>
      <xdr:blipFill>
        <a:blip r:embed="rId12"/>
        <a:stretch>
          <a:fillRect/>
        </a:stretch>
      </xdr:blipFill>
      <xdr:spPr>
        <a:xfrm>
          <a:off x="2346325" y="138492865"/>
          <a:ext cx="1304925" cy="937260"/>
        </a:xfrm>
        <a:prstGeom prst="rect">
          <a:avLst/>
        </a:prstGeom>
      </xdr:spPr>
    </xdr:pic>
  </etc:cellImage>
  <etc:cellImage>
    <xdr:pic>
      <xdr:nvPicPr>
        <xdr:cNvPr id="131" name="ID_E88A2C0CC85146A4BE63AEF8B2955B42"/>
        <xdr:cNvPicPr>
          <a:picLocks noChangeAspect="1"/>
        </xdr:cNvPicPr>
      </xdr:nvPicPr>
      <xdr:blipFill>
        <a:blip r:embed="rId19" cstate="print"/>
        <a:stretch>
          <a:fillRect/>
        </a:stretch>
      </xdr:blipFill>
      <xdr:spPr>
        <a:xfrm>
          <a:off x="2486025" y="137316845"/>
          <a:ext cx="1038225" cy="989330"/>
        </a:xfrm>
        <a:prstGeom prst="rect">
          <a:avLst/>
        </a:prstGeom>
        <a:noFill/>
        <a:ln w="9525">
          <a:noFill/>
        </a:ln>
      </xdr:spPr>
    </xdr:pic>
  </etc:cellImage>
  <etc:cellImage>
    <xdr:pic>
      <xdr:nvPicPr>
        <xdr:cNvPr id="90" name="ID_F22231D732904F36B9F8D4EDD801CC6B"/>
        <xdr:cNvPicPr>
          <a:picLocks noChangeAspect="1"/>
        </xdr:cNvPicPr>
      </xdr:nvPicPr>
      <xdr:blipFill>
        <a:blip r:embed="rId20" cstate="print"/>
        <a:stretch>
          <a:fillRect/>
        </a:stretch>
      </xdr:blipFill>
      <xdr:spPr>
        <a:xfrm>
          <a:off x="2470785" y="136038590"/>
          <a:ext cx="1169670" cy="968375"/>
        </a:xfrm>
        <a:prstGeom prst="rect">
          <a:avLst/>
        </a:prstGeom>
        <a:noFill/>
        <a:ln w="9525">
          <a:noFill/>
        </a:ln>
      </xdr:spPr>
    </xdr:pic>
  </etc:cellImage>
  <etc:cellImage>
    <xdr:pic>
      <xdr:nvPicPr>
        <xdr:cNvPr id="72" name="ID_9798A369AEC1443385390B2F1BD4231F"/>
        <xdr:cNvPicPr>
          <a:picLocks noChangeAspect="1"/>
        </xdr:cNvPicPr>
      </xdr:nvPicPr>
      <xdr:blipFill>
        <a:blip r:embed="rId4"/>
        <a:stretch>
          <a:fillRect/>
        </a:stretch>
      </xdr:blipFill>
      <xdr:spPr>
        <a:xfrm>
          <a:off x="2626360" y="134685405"/>
          <a:ext cx="770890" cy="1042670"/>
        </a:xfrm>
        <a:prstGeom prst="rect">
          <a:avLst/>
        </a:prstGeom>
        <a:noFill/>
        <a:ln w="9525">
          <a:noFill/>
        </a:ln>
      </xdr:spPr>
    </xdr:pic>
  </etc:cellImage>
  <etc:cellImage>
    <xdr:pic>
      <xdr:nvPicPr>
        <xdr:cNvPr id="47" name="ID_EB094C4918C742D897FC347E86A98191"/>
        <xdr:cNvPicPr>
          <a:picLocks noChangeAspect="1"/>
        </xdr:cNvPicPr>
      </xdr:nvPicPr>
      <xdr:blipFill>
        <a:blip r:embed="rId22" cstate="print"/>
        <a:stretch>
          <a:fillRect/>
        </a:stretch>
      </xdr:blipFill>
      <xdr:spPr>
        <a:xfrm>
          <a:off x="2362835" y="133560820"/>
          <a:ext cx="1405255" cy="976630"/>
        </a:xfrm>
        <a:prstGeom prst="rect">
          <a:avLst/>
        </a:prstGeom>
      </xdr:spPr>
    </xdr:pic>
  </etc:cellImage>
  <etc:cellImage>
    <xdr:pic>
      <xdr:nvPicPr>
        <xdr:cNvPr id="29" name="ID_5520B14DA5FF4FBAB3B3BB1031D99DB8" descr="598b0ad43bab7b4895433f7743bbb65"/>
        <xdr:cNvPicPr>
          <a:picLocks noChangeAspect="1"/>
        </xdr:cNvPicPr>
      </xdr:nvPicPr>
      <xdr:blipFill>
        <a:blip r:embed="rId24"/>
        <a:stretch>
          <a:fillRect/>
        </a:stretch>
      </xdr:blipFill>
      <xdr:spPr>
        <a:xfrm>
          <a:off x="2577465" y="132319395"/>
          <a:ext cx="824230" cy="1078230"/>
        </a:xfrm>
        <a:prstGeom prst="rect">
          <a:avLst/>
        </a:prstGeom>
      </xdr:spPr>
    </xdr:pic>
  </etc:cellImage>
  <etc:cellImage>
    <xdr:pic>
      <xdr:nvPicPr>
        <xdr:cNvPr id="543" name="ID_1575B202ABA74149BFD5B2EDE501D910"/>
        <xdr:cNvPicPr>
          <a:picLocks noChangeAspect="1"/>
        </xdr:cNvPicPr>
      </xdr:nvPicPr>
      <xdr:blipFill>
        <a:blip r:embed="rId5"/>
        <a:stretch>
          <a:fillRect/>
        </a:stretch>
      </xdr:blipFill>
      <xdr:spPr>
        <a:xfrm>
          <a:off x="2585720" y="131209415"/>
          <a:ext cx="826135" cy="974725"/>
        </a:xfrm>
        <a:prstGeom prst="rect">
          <a:avLst/>
        </a:prstGeom>
        <a:noFill/>
        <a:ln w="9525">
          <a:noFill/>
        </a:ln>
      </xdr:spPr>
    </xdr:pic>
  </etc:cellImage>
  <etc:cellImage>
    <xdr:pic>
      <xdr:nvPicPr>
        <xdr:cNvPr id="545" name="ID_74050C7DCA3C4E959DD705965B24C986"/>
        <xdr:cNvPicPr>
          <a:picLocks noChangeAspect="1"/>
        </xdr:cNvPicPr>
      </xdr:nvPicPr>
      <xdr:blipFill>
        <a:blip r:embed="rId22" cstate="print"/>
        <a:stretch>
          <a:fillRect/>
        </a:stretch>
      </xdr:blipFill>
      <xdr:spPr>
        <a:xfrm>
          <a:off x="2421255" y="130003550"/>
          <a:ext cx="1313180" cy="890905"/>
        </a:xfrm>
        <a:prstGeom prst="rect">
          <a:avLst/>
        </a:prstGeom>
      </xdr:spPr>
    </xdr:pic>
  </etc:cellImage>
  <etc:cellImage>
    <xdr:pic>
      <xdr:nvPicPr>
        <xdr:cNvPr id="502" name="ID_3F4ED8CE8A30404EB3DAA4E79332E816"/>
        <xdr:cNvPicPr>
          <a:picLocks noChangeAspect="1"/>
        </xdr:cNvPicPr>
      </xdr:nvPicPr>
      <xdr:blipFill>
        <a:blip r:embed="rId27"/>
        <a:stretch>
          <a:fillRect/>
        </a:stretch>
      </xdr:blipFill>
      <xdr:spPr>
        <a:xfrm>
          <a:off x="2656840" y="128536065"/>
          <a:ext cx="759460" cy="1222375"/>
        </a:xfrm>
        <a:prstGeom prst="rect">
          <a:avLst/>
        </a:prstGeom>
      </xdr:spPr>
    </xdr:pic>
  </etc:cellImage>
  <etc:cellImage>
    <xdr:pic>
      <xdr:nvPicPr>
        <xdr:cNvPr id="438" name="ID_5111C169E3C94479A094C894533E622B"/>
        <xdr:cNvPicPr>
          <a:picLocks noChangeAspect="1"/>
        </xdr:cNvPicPr>
      </xdr:nvPicPr>
      <xdr:blipFill>
        <a:blip r:embed="rId28"/>
        <a:stretch>
          <a:fillRect/>
        </a:stretch>
      </xdr:blipFill>
      <xdr:spPr>
        <a:xfrm>
          <a:off x="2413000" y="127337820"/>
          <a:ext cx="1285875" cy="1110615"/>
        </a:xfrm>
        <a:prstGeom prst="rect">
          <a:avLst/>
        </a:prstGeom>
      </xdr:spPr>
    </xdr:pic>
  </etc:cellImage>
  <etc:cellImage>
    <xdr:pic>
      <xdr:nvPicPr>
        <xdr:cNvPr id="432" name="ID_480E1E7433FC497E98A046620F75648C"/>
        <xdr:cNvPicPr>
          <a:picLocks noChangeAspect="1"/>
        </xdr:cNvPicPr>
      </xdr:nvPicPr>
      <xdr:blipFill>
        <a:blip r:embed="rId28"/>
        <a:stretch>
          <a:fillRect/>
        </a:stretch>
      </xdr:blipFill>
      <xdr:spPr>
        <a:xfrm>
          <a:off x="2374900" y="124715270"/>
          <a:ext cx="1285875" cy="1110615"/>
        </a:xfrm>
        <a:prstGeom prst="rect">
          <a:avLst/>
        </a:prstGeom>
      </xdr:spPr>
    </xdr:pic>
  </etc:cellImage>
  <etc:cellImage>
    <xdr:pic>
      <xdr:nvPicPr>
        <xdr:cNvPr id="435" name="ID_DD26EEE3EE1842479938B971E5F4EA66"/>
        <xdr:cNvPicPr>
          <a:picLocks noChangeAspect="1"/>
        </xdr:cNvPicPr>
      </xdr:nvPicPr>
      <xdr:blipFill>
        <a:blip r:embed="rId28"/>
        <a:stretch>
          <a:fillRect/>
        </a:stretch>
      </xdr:blipFill>
      <xdr:spPr>
        <a:xfrm>
          <a:off x="2419350" y="125997970"/>
          <a:ext cx="1285875" cy="1110615"/>
        </a:xfrm>
        <a:prstGeom prst="rect">
          <a:avLst/>
        </a:prstGeom>
      </xdr:spPr>
    </xdr:pic>
  </etc:cellImage>
  <etc:cellImage>
    <xdr:pic>
      <xdr:nvPicPr>
        <xdr:cNvPr id="389" name="ID_F9C9A63428F5459BB1E1F964AF9C8A2C" descr="c05fdd2aefca442e4e7018ae40908e2"/>
        <xdr:cNvPicPr>
          <a:picLocks noChangeAspect="1"/>
        </xdr:cNvPicPr>
      </xdr:nvPicPr>
      <xdr:blipFill>
        <a:blip r:embed="rId29" cstate="print"/>
        <a:srcRect t="25943"/>
        <a:stretch>
          <a:fillRect/>
        </a:stretch>
      </xdr:blipFill>
      <xdr:spPr>
        <a:xfrm>
          <a:off x="2285365" y="122127645"/>
          <a:ext cx="1337310" cy="1484630"/>
        </a:xfrm>
        <a:prstGeom prst="rect">
          <a:avLst/>
        </a:prstGeom>
      </xdr:spPr>
    </xdr:pic>
  </etc:cellImage>
  <etc:cellImage>
    <xdr:pic>
      <xdr:nvPicPr>
        <xdr:cNvPr id="95" name="ID_B00E9ACB77974E7AA165A52B4B59EA3B"/>
        <xdr:cNvPicPr>
          <a:picLocks noChangeAspect="1"/>
        </xdr:cNvPicPr>
      </xdr:nvPicPr>
      <xdr:blipFill>
        <a:blip r:embed="rId14"/>
        <a:stretch>
          <a:fillRect/>
        </a:stretch>
      </xdr:blipFill>
      <xdr:spPr>
        <a:xfrm>
          <a:off x="2534920" y="120601105"/>
          <a:ext cx="902335" cy="1032510"/>
        </a:xfrm>
        <a:prstGeom prst="rect">
          <a:avLst/>
        </a:prstGeom>
        <a:noFill/>
        <a:ln w="9525">
          <a:noFill/>
        </a:ln>
      </xdr:spPr>
    </xdr:pic>
  </etc:cellImage>
  <etc:cellImage>
    <xdr:pic>
      <xdr:nvPicPr>
        <xdr:cNvPr id="42" name="ID_8C477655A8E84ED283186CA513393F4B"/>
        <xdr:cNvPicPr>
          <a:picLocks noChangeAspect="1"/>
        </xdr:cNvPicPr>
      </xdr:nvPicPr>
      <xdr:blipFill>
        <a:blip r:embed="rId15"/>
        <a:stretch>
          <a:fillRect/>
        </a:stretch>
      </xdr:blipFill>
      <xdr:spPr>
        <a:xfrm>
          <a:off x="2284095" y="119392065"/>
          <a:ext cx="1504950" cy="1024890"/>
        </a:xfrm>
        <a:prstGeom prst="rect">
          <a:avLst/>
        </a:prstGeom>
        <a:noFill/>
        <a:ln w="9525">
          <a:noFill/>
        </a:ln>
      </xdr:spPr>
    </xdr:pic>
  </etc:cellImage>
  <etc:cellImage>
    <xdr:pic>
      <xdr:nvPicPr>
        <xdr:cNvPr id="25" name="ID_2387578E5C7F4F11B84B91F3A647AD8F"/>
        <xdr:cNvPicPr>
          <a:picLocks noChangeAspect="1"/>
        </xdr:cNvPicPr>
      </xdr:nvPicPr>
      <xdr:blipFill>
        <a:blip r:embed="rId16"/>
        <a:stretch>
          <a:fillRect/>
        </a:stretch>
      </xdr:blipFill>
      <xdr:spPr>
        <a:xfrm>
          <a:off x="2497455" y="117723285"/>
          <a:ext cx="1002030" cy="1482725"/>
        </a:xfrm>
        <a:prstGeom prst="rect">
          <a:avLst/>
        </a:prstGeom>
        <a:noFill/>
        <a:ln w="9525">
          <a:noFill/>
        </a:ln>
      </xdr:spPr>
    </xdr:pic>
  </etc:cellImage>
  <etc:cellImage>
    <xdr:pic>
      <xdr:nvPicPr>
        <xdr:cNvPr id="70" name="ID_FF3F24949ADA48F9B63595C099D6A418"/>
        <xdr:cNvPicPr>
          <a:picLocks noChangeAspect="1"/>
        </xdr:cNvPicPr>
      </xdr:nvPicPr>
      <xdr:blipFill>
        <a:blip r:embed="rId4"/>
        <a:stretch>
          <a:fillRect/>
        </a:stretch>
      </xdr:blipFill>
      <xdr:spPr>
        <a:xfrm>
          <a:off x="2594610" y="116664105"/>
          <a:ext cx="757555" cy="991870"/>
        </a:xfrm>
        <a:prstGeom prst="rect">
          <a:avLst/>
        </a:prstGeom>
        <a:noFill/>
        <a:ln w="9525">
          <a:noFill/>
        </a:ln>
      </xdr:spPr>
    </xdr:pic>
  </etc:cellImage>
  <etc:cellImage>
    <xdr:pic>
      <xdr:nvPicPr>
        <xdr:cNvPr id="77" name="ID_A002086E259543EEBC2BC8D6A276F4B6"/>
        <xdr:cNvPicPr>
          <a:picLocks noChangeAspect="1"/>
        </xdr:cNvPicPr>
      </xdr:nvPicPr>
      <xdr:blipFill>
        <a:blip r:embed="rId30"/>
        <a:stretch>
          <a:fillRect/>
        </a:stretch>
      </xdr:blipFill>
      <xdr:spPr>
        <a:xfrm>
          <a:off x="2510155" y="115484910"/>
          <a:ext cx="1009015" cy="1038860"/>
        </a:xfrm>
        <a:prstGeom prst="rect">
          <a:avLst/>
        </a:prstGeom>
        <a:noFill/>
        <a:ln w="9525">
          <a:noFill/>
        </a:ln>
      </xdr:spPr>
    </xdr:pic>
  </etc:cellImage>
  <etc:cellImage>
    <xdr:pic>
      <xdr:nvPicPr>
        <xdr:cNvPr id="40" name="ID_F751D9FA82AC4EB88186FB4D65AC5196" descr="d3cacf60abe35e43684a73a4dc212f2"/>
        <xdr:cNvPicPr>
          <a:picLocks noChangeAspect="1"/>
        </xdr:cNvPicPr>
      </xdr:nvPicPr>
      <xdr:blipFill>
        <a:blip r:embed="rId12"/>
        <a:stretch>
          <a:fillRect/>
        </a:stretch>
      </xdr:blipFill>
      <xdr:spPr>
        <a:xfrm>
          <a:off x="2362200" y="114429540"/>
          <a:ext cx="1295400" cy="917575"/>
        </a:xfrm>
        <a:prstGeom prst="rect">
          <a:avLst/>
        </a:prstGeom>
      </xdr:spPr>
    </xdr:pic>
  </etc:cellImage>
  <etc:cellImage>
    <xdr:pic>
      <xdr:nvPicPr>
        <xdr:cNvPr id="113" name="ID_1BABC5BCF1F74864B4DD761781E4E62D"/>
        <xdr:cNvPicPr>
          <a:picLocks noChangeAspect="1"/>
        </xdr:cNvPicPr>
      </xdr:nvPicPr>
      <xdr:blipFill>
        <a:blip r:embed="rId19" cstate="print"/>
        <a:stretch>
          <a:fillRect/>
        </a:stretch>
      </xdr:blipFill>
      <xdr:spPr>
        <a:xfrm>
          <a:off x="2505075" y="113285270"/>
          <a:ext cx="1038225" cy="989330"/>
        </a:xfrm>
        <a:prstGeom prst="rect">
          <a:avLst/>
        </a:prstGeom>
        <a:noFill/>
        <a:ln w="9525">
          <a:noFill/>
        </a:ln>
      </xdr:spPr>
    </xdr:pic>
  </etc:cellImage>
  <etc:cellImage>
    <xdr:pic>
      <xdr:nvPicPr>
        <xdr:cNvPr id="76" name="ID_134AE3D32EFC450F89C15ED31FFEB811"/>
        <xdr:cNvPicPr>
          <a:picLocks noChangeAspect="1"/>
        </xdr:cNvPicPr>
      </xdr:nvPicPr>
      <xdr:blipFill>
        <a:blip r:embed="rId20" cstate="print"/>
        <a:stretch>
          <a:fillRect/>
        </a:stretch>
      </xdr:blipFill>
      <xdr:spPr>
        <a:xfrm>
          <a:off x="2477135" y="112102265"/>
          <a:ext cx="1169670" cy="968375"/>
        </a:xfrm>
        <a:prstGeom prst="rect">
          <a:avLst/>
        </a:prstGeom>
        <a:noFill/>
        <a:ln w="9525">
          <a:noFill/>
        </a:ln>
      </xdr:spPr>
    </xdr:pic>
  </etc:cellImage>
  <etc:cellImage>
    <xdr:pic>
      <xdr:nvPicPr>
        <xdr:cNvPr id="20" name="ID_05A9A8053FC8451BA446E8421A903607"/>
        <xdr:cNvPicPr>
          <a:picLocks noChangeAspect="1"/>
        </xdr:cNvPicPr>
      </xdr:nvPicPr>
      <xdr:blipFill>
        <a:blip r:embed="rId31"/>
        <a:stretch>
          <a:fillRect/>
        </a:stretch>
      </xdr:blipFill>
      <xdr:spPr>
        <a:xfrm>
          <a:off x="2595245" y="110630335"/>
          <a:ext cx="934085" cy="1212850"/>
        </a:xfrm>
        <a:prstGeom prst="rect">
          <a:avLst/>
        </a:prstGeom>
        <a:noFill/>
        <a:ln w="9525">
          <a:noFill/>
        </a:ln>
      </xdr:spPr>
    </xdr:pic>
  </etc:cellImage>
  <etc:cellImage>
    <xdr:pic>
      <xdr:nvPicPr>
        <xdr:cNvPr id="73" name="ID_DD98409301BA415AB81F8FF024C3DBA6"/>
        <xdr:cNvPicPr>
          <a:picLocks noChangeAspect="1"/>
        </xdr:cNvPicPr>
      </xdr:nvPicPr>
      <xdr:blipFill>
        <a:blip r:embed="rId5"/>
        <a:stretch>
          <a:fillRect/>
        </a:stretch>
      </xdr:blipFill>
      <xdr:spPr>
        <a:xfrm>
          <a:off x="2620645" y="109416215"/>
          <a:ext cx="864235" cy="1051560"/>
        </a:xfrm>
        <a:prstGeom prst="rect">
          <a:avLst/>
        </a:prstGeom>
        <a:noFill/>
        <a:ln w="9525">
          <a:noFill/>
        </a:ln>
      </xdr:spPr>
    </xdr:pic>
  </etc:cellImage>
  <etc:cellImage>
    <xdr:pic>
      <xdr:nvPicPr>
        <xdr:cNvPr id="83" name="ID_9C9292BC7E7F432E922DBB73BD8F9B7B"/>
        <xdr:cNvPicPr>
          <a:picLocks noChangeAspect="1"/>
        </xdr:cNvPicPr>
      </xdr:nvPicPr>
      <xdr:blipFill>
        <a:blip r:embed="rId32" cstate="print"/>
        <a:stretch>
          <a:fillRect/>
        </a:stretch>
      </xdr:blipFill>
      <xdr:spPr>
        <a:xfrm>
          <a:off x="2490470" y="108256705"/>
          <a:ext cx="1143000" cy="887095"/>
        </a:xfrm>
        <a:prstGeom prst="rect">
          <a:avLst/>
        </a:prstGeom>
      </xdr:spPr>
    </xdr:pic>
  </etc:cellImage>
  <etc:cellImage>
    <xdr:pic>
      <xdr:nvPicPr>
        <xdr:cNvPr id="500" name="ID_FA58A4C93DFD43FE87D31415E11FAC0A"/>
        <xdr:cNvPicPr>
          <a:picLocks noChangeAspect="1"/>
        </xdr:cNvPicPr>
      </xdr:nvPicPr>
      <xdr:blipFill>
        <a:blip r:embed="rId27"/>
        <a:stretch>
          <a:fillRect/>
        </a:stretch>
      </xdr:blipFill>
      <xdr:spPr>
        <a:xfrm>
          <a:off x="2567305" y="106756200"/>
          <a:ext cx="774065" cy="1290320"/>
        </a:xfrm>
        <a:prstGeom prst="rect">
          <a:avLst/>
        </a:prstGeom>
      </xdr:spPr>
    </xdr:pic>
  </etc:cellImage>
  <etc:cellImage>
    <xdr:pic>
      <xdr:nvPicPr>
        <xdr:cNvPr id="426" name="ID_0E02AC1AF9234401A36A96236F0BB363"/>
        <xdr:cNvPicPr>
          <a:picLocks noChangeAspect="1"/>
        </xdr:cNvPicPr>
      </xdr:nvPicPr>
      <xdr:blipFill>
        <a:blip r:embed="rId28"/>
        <a:stretch>
          <a:fillRect/>
        </a:stretch>
      </xdr:blipFill>
      <xdr:spPr>
        <a:xfrm>
          <a:off x="2457450" y="105550970"/>
          <a:ext cx="1285875" cy="1110615"/>
        </a:xfrm>
        <a:prstGeom prst="rect">
          <a:avLst/>
        </a:prstGeom>
      </xdr:spPr>
    </xdr:pic>
  </etc:cellImage>
  <etc:cellImage>
    <xdr:pic>
      <xdr:nvPicPr>
        <xdr:cNvPr id="423" name="ID_8FC5813FF471438AB0FDA451853209A2"/>
        <xdr:cNvPicPr>
          <a:picLocks noChangeAspect="1"/>
        </xdr:cNvPicPr>
      </xdr:nvPicPr>
      <xdr:blipFill>
        <a:blip r:embed="rId28"/>
        <a:stretch>
          <a:fillRect/>
        </a:stretch>
      </xdr:blipFill>
      <xdr:spPr>
        <a:xfrm>
          <a:off x="2406650" y="104236520"/>
          <a:ext cx="1285875" cy="1110615"/>
        </a:xfrm>
        <a:prstGeom prst="rect">
          <a:avLst/>
        </a:prstGeom>
      </xdr:spPr>
    </xdr:pic>
  </etc:cellImage>
  <etc:cellImage>
    <xdr:pic>
      <xdr:nvPicPr>
        <xdr:cNvPr id="420" name="ID_D99C4C0ACB454738A88CBE790DCC5443"/>
        <xdr:cNvPicPr>
          <a:picLocks noChangeAspect="1"/>
        </xdr:cNvPicPr>
      </xdr:nvPicPr>
      <xdr:blipFill>
        <a:blip r:embed="rId28"/>
        <a:stretch>
          <a:fillRect/>
        </a:stretch>
      </xdr:blipFill>
      <xdr:spPr>
        <a:xfrm>
          <a:off x="2400300" y="102909370"/>
          <a:ext cx="1285875" cy="1110615"/>
        </a:xfrm>
        <a:prstGeom prst="rect">
          <a:avLst/>
        </a:prstGeom>
      </xdr:spPr>
    </xdr:pic>
  </etc:cellImage>
  <etc:cellImage>
    <xdr:pic>
      <xdr:nvPicPr>
        <xdr:cNvPr id="417" name="ID_E81E9216A42046A2A543A4B874F7A97C"/>
        <xdr:cNvPicPr>
          <a:picLocks noChangeAspect="1"/>
        </xdr:cNvPicPr>
      </xdr:nvPicPr>
      <xdr:blipFill>
        <a:blip r:embed="rId28"/>
        <a:stretch>
          <a:fillRect/>
        </a:stretch>
      </xdr:blipFill>
      <xdr:spPr>
        <a:xfrm>
          <a:off x="2349500" y="101588570"/>
          <a:ext cx="1285875" cy="1110615"/>
        </a:xfrm>
        <a:prstGeom prst="rect">
          <a:avLst/>
        </a:prstGeom>
      </xdr:spPr>
    </xdr:pic>
  </etc:cellImage>
  <etc:cellImage>
    <xdr:pic>
      <xdr:nvPicPr>
        <xdr:cNvPr id="386" name="ID_4CAB36A80CCF4E60A5AF98337BF50920" descr="c05fdd2aefca442e4e7018ae40908e2"/>
        <xdr:cNvPicPr>
          <a:picLocks noChangeAspect="1"/>
        </xdr:cNvPicPr>
      </xdr:nvPicPr>
      <xdr:blipFill>
        <a:blip r:embed="rId29" cstate="print"/>
        <a:srcRect t="25943"/>
        <a:stretch>
          <a:fillRect/>
        </a:stretch>
      </xdr:blipFill>
      <xdr:spPr>
        <a:xfrm>
          <a:off x="2363470" y="98909505"/>
          <a:ext cx="1371600" cy="1522095"/>
        </a:xfrm>
        <a:prstGeom prst="rect">
          <a:avLst/>
        </a:prstGeom>
      </xdr:spPr>
    </xdr:pic>
  </etc:cellImage>
  <etc:cellImage>
    <xdr:pic>
      <xdr:nvPicPr>
        <xdr:cNvPr id="80" name="ID_ADE0EDF85BAA4A54B3BB1179A7C06305"/>
        <xdr:cNvPicPr>
          <a:picLocks noChangeAspect="1"/>
        </xdr:cNvPicPr>
      </xdr:nvPicPr>
      <xdr:blipFill>
        <a:blip r:embed="rId13"/>
        <a:stretch>
          <a:fillRect/>
        </a:stretch>
      </xdr:blipFill>
      <xdr:spPr>
        <a:xfrm>
          <a:off x="2405380" y="97266125"/>
          <a:ext cx="1300480" cy="941705"/>
        </a:xfrm>
        <a:prstGeom prst="rect">
          <a:avLst/>
        </a:prstGeom>
        <a:noFill/>
        <a:ln w="9525">
          <a:noFill/>
        </a:ln>
      </xdr:spPr>
    </xdr:pic>
  </etc:cellImage>
  <etc:cellImage>
    <xdr:pic>
      <xdr:nvPicPr>
        <xdr:cNvPr id="94" name="ID_B03A096961B74B0A95027EB67F2F1CE5"/>
        <xdr:cNvPicPr>
          <a:picLocks noChangeAspect="1"/>
        </xdr:cNvPicPr>
      </xdr:nvPicPr>
      <xdr:blipFill>
        <a:blip r:embed="rId14"/>
        <a:stretch>
          <a:fillRect/>
        </a:stretch>
      </xdr:blipFill>
      <xdr:spPr>
        <a:xfrm>
          <a:off x="2611120" y="95893255"/>
          <a:ext cx="813435" cy="1020445"/>
        </a:xfrm>
        <a:prstGeom prst="rect">
          <a:avLst/>
        </a:prstGeom>
        <a:noFill/>
        <a:ln w="9525">
          <a:noFill/>
        </a:ln>
      </xdr:spPr>
    </xdr:pic>
  </etc:cellImage>
  <etc:cellImage>
    <xdr:pic>
      <xdr:nvPicPr>
        <xdr:cNvPr id="38" name="ID_88AE03EBC9004A76BFE8280B9A5DBAF3"/>
        <xdr:cNvPicPr>
          <a:picLocks noChangeAspect="1"/>
        </xdr:cNvPicPr>
      </xdr:nvPicPr>
      <xdr:blipFill>
        <a:blip r:embed="rId15"/>
        <a:stretch>
          <a:fillRect/>
        </a:stretch>
      </xdr:blipFill>
      <xdr:spPr>
        <a:xfrm>
          <a:off x="2383155" y="94802325"/>
          <a:ext cx="1256665" cy="979170"/>
        </a:xfrm>
        <a:prstGeom prst="rect">
          <a:avLst/>
        </a:prstGeom>
        <a:noFill/>
        <a:ln w="9525">
          <a:noFill/>
        </a:ln>
      </xdr:spPr>
    </xdr:pic>
  </etc:cellImage>
  <etc:cellImage>
    <xdr:pic>
      <xdr:nvPicPr>
        <xdr:cNvPr id="92" name="ID_98846A0601CD41C89534C3DAD3145BEC"/>
        <xdr:cNvPicPr>
          <a:picLocks noChangeAspect="1"/>
        </xdr:cNvPicPr>
      </xdr:nvPicPr>
      <xdr:blipFill>
        <a:blip r:embed="rId16"/>
        <a:stretch>
          <a:fillRect/>
        </a:stretch>
      </xdr:blipFill>
      <xdr:spPr>
        <a:xfrm>
          <a:off x="2682875" y="93409770"/>
          <a:ext cx="783590" cy="1198880"/>
        </a:xfrm>
        <a:prstGeom prst="rect">
          <a:avLst/>
        </a:prstGeom>
        <a:noFill/>
        <a:ln w="9525">
          <a:noFill/>
        </a:ln>
      </xdr:spPr>
    </xdr:pic>
  </etc:cellImage>
  <etc:cellImage>
    <xdr:pic>
      <xdr:nvPicPr>
        <xdr:cNvPr id="19" name="ID_0A6C19E4E20B4C0DB5C6FB37770278DE"/>
        <xdr:cNvPicPr>
          <a:picLocks noChangeAspect="1"/>
        </xdr:cNvPicPr>
      </xdr:nvPicPr>
      <xdr:blipFill>
        <a:blip r:embed="rId13"/>
        <a:stretch>
          <a:fillRect/>
        </a:stretch>
      </xdr:blipFill>
      <xdr:spPr>
        <a:xfrm>
          <a:off x="2494280" y="90926285"/>
          <a:ext cx="1072515" cy="781050"/>
        </a:xfrm>
        <a:prstGeom prst="rect">
          <a:avLst/>
        </a:prstGeom>
        <a:noFill/>
        <a:ln w="9525">
          <a:noFill/>
        </a:ln>
      </xdr:spPr>
    </xdr:pic>
  </etc:cellImage>
  <etc:cellImage>
    <xdr:pic>
      <xdr:nvPicPr>
        <xdr:cNvPr id="26" name="ID_1A6EAA4BA8D74C4990D590CF7E0FDDCD"/>
        <xdr:cNvPicPr>
          <a:picLocks noChangeAspect="1"/>
        </xdr:cNvPicPr>
      </xdr:nvPicPr>
      <xdr:blipFill>
        <a:blip r:embed="rId17"/>
        <a:stretch>
          <a:fillRect/>
        </a:stretch>
      </xdr:blipFill>
      <xdr:spPr>
        <a:xfrm>
          <a:off x="2571750" y="89242265"/>
          <a:ext cx="789940" cy="1266825"/>
        </a:xfrm>
        <a:prstGeom prst="rect">
          <a:avLst/>
        </a:prstGeom>
      </xdr:spPr>
    </xdr:pic>
  </etc:cellImage>
  <etc:cellImage>
    <xdr:pic>
      <xdr:nvPicPr>
        <xdr:cNvPr id="7" name="ID_842CCFC4651A41948ACB5E22608173F5"/>
        <xdr:cNvPicPr>
          <a:picLocks noChangeAspect="1"/>
        </xdr:cNvPicPr>
      </xdr:nvPicPr>
      <xdr:blipFill>
        <a:blip r:embed="rId18"/>
        <a:srcRect r="7213"/>
        <a:stretch>
          <a:fillRect/>
        </a:stretch>
      </xdr:blipFill>
      <xdr:spPr>
        <a:xfrm>
          <a:off x="2286635" y="87870030"/>
          <a:ext cx="1380490" cy="1166495"/>
        </a:xfrm>
        <a:prstGeom prst="rect">
          <a:avLst/>
        </a:prstGeom>
        <a:noFill/>
        <a:ln w="9525">
          <a:noFill/>
        </a:ln>
      </xdr:spPr>
    </xdr:pic>
  </etc:cellImage>
  <etc:cellImage>
    <xdr:pic>
      <xdr:nvPicPr>
        <xdr:cNvPr id="49" name="ID_3EB2A6569AE740F792745FF63DCF3FC5"/>
        <xdr:cNvPicPr>
          <a:picLocks noChangeAspect="1"/>
        </xdr:cNvPicPr>
      </xdr:nvPicPr>
      <xdr:blipFill>
        <a:blip r:embed="rId19" cstate="print"/>
        <a:stretch>
          <a:fillRect/>
        </a:stretch>
      </xdr:blipFill>
      <xdr:spPr>
        <a:xfrm>
          <a:off x="2505075" y="86764495"/>
          <a:ext cx="1038225" cy="989330"/>
        </a:xfrm>
        <a:prstGeom prst="rect">
          <a:avLst/>
        </a:prstGeom>
        <a:noFill/>
        <a:ln w="9525">
          <a:noFill/>
        </a:ln>
      </xdr:spPr>
    </xdr:pic>
  </etc:cellImage>
  <etc:cellImage>
    <xdr:pic>
      <xdr:nvPicPr>
        <xdr:cNvPr id="474" name="ID_98A3647BD5F844A2BC584E502535AD7A"/>
        <xdr:cNvPicPr>
          <a:picLocks noChangeAspect="1"/>
        </xdr:cNvPicPr>
      </xdr:nvPicPr>
      <xdr:blipFill>
        <a:blip r:embed="rId33" cstate="print"/>
        <a:stretch>
          <a:fillRect/>
        </a:stretch>
      </xdr:blipFill>
      <xdr:spPr>
        <a:xfrm>
          <a:off x="2432685" y="85594190"/>
          <a:ext cx="1169670" cy="968375"/>
        </a:xfrm>
        <a:prstGeom prst="rect">
          <a:avLst/>
        </a:prstGeom>
        <a:noFill/>
        <a:ln w="9525">
          <a:noFill/>
        </a:ln>
      </xdr:spPr>
    </xdr:pic>
  </etc:cellImage>
  <etc:cellImage>
    <xdr:pic>
      <xdr:nvPicPr>
        <xdr:cNvPr id="69" name="ID_43B53D27C4614ED9B16D3FB715378015"/>
        <xdr:cNvPicPr>
          <a:picLocks noChangeAspect="1"/>
        </xdr:cNvPicPr>
      </xdr:nvPicPr>
      <xdr:blipFill>
        <a:blip r:embed="rId4"/>
        <a:stretch>
          <a:fillRect/>
        </a:stretch>
      </xdr:blipFill>
      <xdr:spPr>
        <a:xfrm>
          <a:off x="2632710" y="84226400"/>
          <a:ext cx="828040" cy="1087755"/>
        </a:xfrm>
        <a:prstGeom prst="rect">
          <a:avLst/>
        </a:prstGeom>
        <a:noFill/>
        <a:ln w="9525">
          <a:noFill/>
        </a:ln>
      </xdr:spPr>
    </xdr:pic>
  </etc:cellImage>
  <etc:cellImage>
    <xdr:pic>
      <xdr:nvPicPr>
        <xdr:cNvPr id="57" name="ID_3D11C4067BA742D1A56F9939B70A1949"/>
        <xdr:cNvPicPr>
          <a:picLocks noChangeAspect="1"/>
        </xdr:cNvPicPr>
      </xdr:nvPicPr>
      <xdr:blipFill>
        <a:blip r:embed="rId5"/>
        <a:stretch>
          <a:fillRect/>
        </a:stretch>
      </xdr:blipFill>
      <xdr:spPr>
        <a:xfrm>
          <a:off x="2544445" y="83101815"/>
          <a:ext cx="857885" cy="1041400"/>
        </a:xfrm>
        <a:prstGeom prst="rect">
          <a:avLst/>
        </a:prstGeom>
        <a:noFill/>
        <a:ln w="9525">
          <a:noFill/>
        </a:ln>
      </xdr:spPr>
    </xdr:pic>
  </etc:cellImage>
  <etc:cellImage>
    <xdr:pic>
      <xdr:nvPicPr>
        <xdr:cNvPr id="56" name="ID_47F5825F9556468DA5E26AB28587CE7A"/>
        <xdr:cNvPicPr>
          <a:picLocks noChangeAspect="1"/>
        </xdr:cNvPicPr>
      </xdr:nvPicPr>
      <xdr:blipFill>
        <a:blip r:embed="rId22" cstate="print"/>
        <a:stretch>
          <a:fillRect/>
        </a:stretch>
      </xdr:blipFill>
      <xdr:spPr>
        <a:xfrm>
          <a:off x="2308860" y="81757520"/>
          <a:ext cx="1480820" cy="1281430"/>
        </a:xfrm>
        <a:prstGeom prst="rect">
          <a:avLst/>
        </a:prstGeom>
      </xdr:spPr>
    </xdr:pic>
  </etc:cellImage>
  <etc:cellImage>
    <xdr:pic>
      <xdr:nvPicPr>
        <xdr:cNvPr id="123" name="ID_57D681BD27DD4E18A41EE446CDA8F1CF"/>
        <xdr:cNvPicPr>
          <a:picLocks noChangeAspect="1"/>
        </xdr:cNvPicPr>
      </xdr:nvPicPr>
      <xdr:blipFill>
        <a:blip r:embed="rId34"/>
        <a:stretch>
          <a:fillRect/>
        </a:stretch>
      </xdr:blipFill>
      <xdr:spPr>
        <a:xfrm>
          <a:off x="2529840" y="80530700"/>
          <a:ext cx="887095" cy="1113155"/>
        </a:xfrm>
        <a:prstGeom prst="rect">
          <a:avLst/>
        </a:prstGeom>
        <a:noFill/>
        <a:ln w="9525">
          <a:noFill/>
        </a:ln>
      </xdr:spPr>
    </xdr:pic>
  </etc:cellImage>
  <etc:cellImage>
    <xdr:pic>
      <xdr:nvPicPr>
        <xdr:cNvPr id="46" name="ID_BE316650238649EAAA6781F9DF0E1C0B"/>
        <xdr:cNvPicPr>
          <a:picLocks noChangeAspect="1"/>
        </xdr:cNvPicPr>
      </xdr:nvPicPr>
      <xdr:blipFill>
        <a:blip r:embed="rId21"/>
        <a:stretch>
          <a:fillRect/>
        </a:stretch>
      </xdr:blipFill>
      <xdr:spPr>
        <a:xfrm>
          <a:off x="2546985" y="77786865"/>
          <a:ext cx="953770" cy="1200150"/>
        </a:xfrm>
        <a:prstGeom prst="rect">
          <a:avLst/>
        </a:prstGeom>
        <a:noFill/>
        <a:ln w="9525">
          <a:noFill/>
        </a:ln>
      </xdr:spPr>
    </xdr:pic>
  </etc:cellImage>
  <etc:cellImage>
    <xdr:pic>
      <xdr:nvPicPr>
        <xdr:cNvPr id="22" name="ID_E8659E02F86D4CE793206C3D3ADD8954"/>
        <xdr:cNvPicPr>
          <a:picLocks noChangeAspect="1"/>
        </xdr:cNvPicPr>
      </xdr:nvPicPr>
      <xdr:blipFill>
        <a:blip r:embed="rId35"/>
        <a:stretch>
          <a:fillRect/>
        </a:stretch>
      </xdr:blipFill>
      <xdr:spPr>
        <a:xfrm>
          <a:off x="2305050" y="76683870"/>
          <a:ext cx="1514475" cy="944880"/>
        </a:xfrm>
        <a:prstGeom prst="rect">
          <a:avLst/>
        </a:prstGeom>
      </xdr:spPr>
    </xdr:pic>
  </etc:cellImage>
  <etc:cellImage>
    <xdr:pic>
      <xdr:nvPicPr>
        <xdr:cNvPr id="108" name="ID_8DE4BFBCA6FF41DABA2E309D948F0C75"/>
        <xdr:cNvPicPr>
          <a:picLocks noChangeAspect="1"/>
        </xdr:cNvPicPr>
      </xdr:nvPicPr>
      <xdr:blipFill>
        <a:blip r:embed="rId36"/>
        <a:stretch>
          <a:fillRect/>
        </a:stretch>
      </xdr:blipFill>
      <xdr:spPr>
        <a:xfrm>
          <a:off x="2295525" y="75405615"/>
          <a:ext cx="1482725" cy="993140"/>
        </a:xfrm>
        <a:prstGeom prst="rect">
          <a:avLst/>
        </a:prstGeom>
      </xdr:spPr>
    </xdr:pic>
  </etc:cellImage>
  <etc:cellImage>
    <xdr:pic>
      <xdr:nvPicPr>
        <xdr:cNvPr id="107" name="ID_990986804E794432B0E5E29E83F7EA52"/>
        <xdr:cNvPicPr>
          <a:picLocks noChangeAspect="1"/>
        </xdr:cNvPicPr>
      </xdr:nvPicPr>
      <xdr:blipFill>
        <a:blip r:embed="rId36"/>
        <a:stretch>
          <a:fillRect/>
        </a:stretch>
      </xdr:blipFill>
      <xdr:spPr>
        <a:xfrm>
          <a:off x="2276475" y="74294365"/>
          <a:ext cx="1501775" cy="1000125"/>
        </a:xfrm>
        <a:prstGeom prst="rect">
          <a:avLst/>
        </a:prstGeom>
      </xdr:spPr>
    </xdr:pic>
  </etc:cellImage>
  <etc:cellImage>
    <xdr:pic>
      <xdr:nvPicPr>
        <xdr:cNvPr id="104" name="ID_C7D3893C7F33444FABA2DA2BD1A96737"/>
        <xdr:cNvPicPr>
          <a:picLocks noChangeAspect="1"/>
        </xdr:cNvPicPr>
      </xdr:nvPicPr>
      <xdr:blipFill>
        <a:blip r:embed="rId1"/>
        <a:stretch>
          <a:fillRect/>
        </a:stretch>
      </xdr:blipFill>
      <xdr:spPr>
        <a:xfrm>
          <a:off x="2451100" y="72908795"/>
          <a:ext cx="1260475" cy="1307465"/>
        </a:xfrm>
        <a:prstGeom prst="rect">
          <a:avLst/>
        </a:prstGeom>
        <a:noFill/>
        <a:ln w="9525">
          <a:noFill/>
        </a:ln>
      </xdr:spPr>
    </xdr:pic>
  </etc:cellImage>
  <etc:cellImage>
    <xdr:pic>
      <xdr:nvPicPr>
        <xdr:cNvPr id="88" name="ID_CD87F8280B1F435D89BE069A60FB9447"/>
        <xdr:cNvPicPr>
          <a:picLocks noChangeAspect="1"/>
        </xdr:cNvPicPr>
      </xdr:nvPicPr>
      <xdr:blipFill>
        <a:blip r:embed="rId1"/>
        <a:stretch>
          <a:fillRect/>
        </a:stretch>
      </xdr:blipFill>
      <xdr:spPr>
        <a:xfrm>
          <a:off x="2470150" y="71499095"/>
          <a:ext cx="1241425" cy="1307465"/>
        </a:xfrm>
        <a:prstGeom prst="rect">
          <a:avLst/>
        </a:prstGeom>
        <a:noFill/>
        <a:ln w="9525">
          <a:noFill/>
        </a:ln>
      </xdr:spPr>
    </xdr:pic>
  </etc:cellImage>
  <etc:cellImage>
    <xdr:pic>
      <xdr:nvPicPr>
        <xdr:cNvPr id="89" name="ID_357539D5C9B44BC69D64C6B66FE91C50"/>
        <xdr:cNvPicPr>
          <a:picLocks noChangeAspect="1"/>
        </xdr:cNvPicPr>
      </xdr:nvPicPr>
      <xdr:blipFill>
        <a:blip r:embed="rId37"/>
        <a:stretch>
          <a:fillRect/>
        </a:stretch>
      </xdr:blipFill>
      <xdr:spPr>
        <a:xfrm>
          <a:off x="2375535" y="68901310"/>
          <a:ext cx="1271270" cy="1181100"/>
        </a:xfrm>
        <a:prstGeom prst="rect">
          <a:avLst/>
        </a:prstGeom>
        <a:noFill/>
        <a:ln w="9525">
          <a:noFill/>
        </a:ln>
      </xdr:spPr>
    </xdr:pic>
  </etc:cellImage>
  <etc:cellImage>
    <xdr:pic>
      <xdr:nvPicPr>
        <xdr:cNvPr id="61" name="ID_C38D173F3BE54ACDB53F78F29780E921"/>
        <xdr:cNvPicPr>
          <a:picLocks noChangeAspect="1"/>
        </xdr:cNvPicPr>
      </xdr:nvPicPr>
      <xdr:blipFill>
        <a:blip r:embed="rId1"/>
        <a:stretch>
          <a:fillRect/>
        </a:stretch>
      </xdr:blipFill>
      <xdr:spPr>
        <a:xfrm>
          <a:off x="2366645" y="66755645"/>
          <a:ext cx="1397635" cy="1205865"/>
        </a:xfrm>
        <a:prstGeom prst="rect">
          <a:avLst/>
        </a:prstGeom>
        <a:noFill/>
        <a:ln w="9525">
          <a:noFill/>
        </a:ln>
      </xdr:spPr>
    </xdr:pic>
  </etc:cellImage>
  <etc:cellImage>
    <xdr:pic>
      <xdr:nvPicPr>
        <xdr:cNvPr id="97" name="ID_538303D33D9741CCA9ADCDB619549695"/>
        <xdr:cNvPicPr>
          <a:picLocks noChangeAspect="1"/>
        </xdr:cNvPicPr>
      </xdr:nvPicPr>
      <xdr:blipFill>
        <a:blip r:embed="rId19" cstate="print"/>
        <a:stretch>
          <a:fillRect/>
        </a:stretch>
      </xdr:blipFill>
      <xdr:spPr>
        <a:xfrm>
          <a:off x="2505075" y="65644395"/>
          <a:ext cx="1038225" cy="989330"/>
        </a:xfrm>
        <a:prstGeom prst="rect">
          <a:avLst/>
        </a:prstGeom>
        <a:noFill/>
        <a:ln w="9525">
          <a:noFill/>
        </a:ln>
      </xdr:spPr>
    </xdr:pic>
  </etc:cellImage>
  <etc:cellImage>
    <xdr:pic>
      <xdr:nvPicPr>
        <xdr:cNvPr id="16" name="ID_5BA71567810C4102BBF03F37411DF447" descr="jimeng-2025-07-17-6242-将图片中床的靠背，换成一整块板"/>
        <xdr:cNvPicPr>
          <a:picLocks noChangeAspect="1"/>
        </xdr:cNvPicPr>
      </xdr:nvPicPr>
      <xdr:blipFill>
        <a:blip r:embed="rId38"/>
        <a:stretch>
          <a:fillRect/>
        </a:stretch>
      </xdr:blipFill>
      <xdr:spPr>
        <a:xfrm>
          <a:off x="2386330" y="64234060"/>
          <a:ext cx="1276350" cy="1073785"/>
        </a:xfrm>
        <a:prstGeom prst="rect">
          <a:avLst/>
        </a:prstGeom>
      </xdr:spPr>
    </xdr:pic>
  </etc:cellImage>
  <etc:cellImage>
    <xdr:pic>
      <xdr:nvPicPr>
        <xdr:cNvPr id="44" name="ID_EB07C0D637394F749578B0DC76117C73"/>
        <xdr:cNvPicPr>
          <a:picLocks noChangeAspect="1"/>
        </xdr:cNvPicPr>
      </xdr:nvPicPr>
      <xdr:blipFill>
        <a:blip r:embed="rId19" cstate="print"/>
        <a:stretch>
          <a:fillRect/>
        </a:stretch>
      </xdr:blipFill>
      <xdr:spPr>
        <a:xfrm>
          <a:off x="2486025" y="62945645"/>
          <a:ext cx="1038225" cy="989330"/>
        </a:xfrm>
        <a:prstGeom prst="rect">
          <a:avLst/>
        </a:prstGeom>
        <a:noFill/>
        <a:ln w="9525">
          <a:noFill/>
        </a:ln>
      </xdr:spPr>
    </xdr:pic>
  </etc:cellImage>
  <etc:cellImage>
    <xdr:pic>
      <xdr:nvPicPr>
        <xdr:cNvPr id="469" name="ID_12864AD8B42742879C94F47B25DCD308"/>
        <xdr:cNvPicPr>
          <a:picLocks noChangeAspect="1"/>
        </xdr:cNvPicPr>
      </xdr:nvPicPr>
      <xdr:blipFill>
        <a:blip r:embed="rId33" cstate="print"/>
        <a:stretch>
          <a:fillRect/>
        </a:stretch>
      </xdr:blipFill>
      <xdr:spPr>
        <a:xfrm>
          <a:off x="2413635" y="61661040"/>
          <a:ext cx="1322070" cy="1024890"/>
        </a:xfrm>
        <a:prstGeom prst="rect">
          <a:avLst/>
        </a:prstGeom>
        <a:noFill/>
        <a:ln w="9525">
          <a:noFill/>
        </a:ln>
      </xdr:spPr>
    </xdr:pic>
  </etc:cellImage>
  <etc:cellImage>
    <xdr:pic>
      <xdr:nvPicPr>
        <xdr:cNvPr id="24" name="ID_A041010B603F4DE69238E4968C025D3F"/>
        <xdr:cNvPicPr>
          <a:picLocks noChangeAspect="1"/>
        </xdr:cNvPicPr>
      </xdr:nvPicPr>
      <xdr:blipFill>
        <a:blip r:embed="rId39"/>
        <a:stretch>
          <a:fillRect/>
        </a:stretch>
      </xdr:blipFill>
      <xdr:spPr>
        <a:xfrm>
          <a:off x="2387600" y="60178950"/>
          <a:ext cx="1336040" cy="1183005"/>
        </a:xfrm>
        <a:prstGeom prst="rect">
          <a:avLst/>
        </a:prstGeom>
        <a:noFill/>
        <a:ln w="9525">
          <a:noFill/>
        </a:ln>
      </xdr:spPr>
    </xdr:pic>
  </etc:cellImage>
  <etc:cellImage>
    <xdr:pic>
      <xdr:nvPicPr>
        <xdr:cNvPr id="31" name="ID_0CCBC1B803AD4F41A1B6E00FFF49426A"/>
        <xdr:cNvPicPr>
          <a:picLocks noChangeAspect="1"/>
        </xdr:cNvPicPr>
      </xdr:nvPicPr>
      <xdr:blipFill>
        <a:blip r:embed="rId21"/>
        <a:stretch>
          <a:fillRect/>
        </a:stretch>
      </xdr:blipFill>
      <xdr:spPr>
        <a:xfrm>
          <a:off x="2435225" y="58703210"/>
          <a:ext cx="1107440" cy="1397000"/>
        </a:xfrm>
        <a:prstGeom prst="rect">
          <a:avLst/>
        </a:prstGeom>
        <a:noFill/>
        <a:ln w="9525">
          <a:noFill/>
        </a:ln>
      </xdr:spPr>
    </xdr:pic>
  </etc:cellImage>
  <etc:cellImage>
    <xdr:pic>
      <xdr:nvPicPr>
        <xdr:cNvPr id="106" name="ID_5352E2C0F5C647DC9A2C0BCC5C44855B"/>
        <xdr:cNvPicPr>
          <a:picLocks noChangeAspect="1"/>
        </xdr:cNvPicPr>
      </xdr:nvPicPr>
      <xdr:blipFill>
        <a:blip r:embed="rId40" cstate="print"/>
        <a:stretch>
          <a:fillRect/>
        </a:stretch>
      </xdr:blipFill>
      <xdr:spPr>
        <a:xfrm>
          <a:off x="2295525" y="52742465"/>
          <a:ext cx="1476375" cy="942975"/>
        </a:xfrm>
        <a:prstGeom prst="rect">
          <a:avLst/>
        </a:prstGeom>
      </xdr:spPr>
    </xdr:pic>
  </etc:cellImage>
  <etc:cellImage>
    <xdr:pic>
      <xdr:nvPicPr>
        <xdr:cNvPr id="11" name="ID_20AA8E0CC93E4D5C88BDC2605A151373"/>
        <xdr:cNvPicPr>
          <a:picLocks noChangeAspect="1"/>
        </xdr:cNvPicPr>
      </xdr:nvPicPr>
      <xdr:blipFill>
        <a:blip r:embed="rId35"/>
        <a:stretch>
          <a:fillRect/>
        </a:stretch>
      </xdr:blipFill>
      <xdr:spPr>
        <a:xfrm>
          <a:off x="2291080" y="47618015"/>
          <a:ext cx="1541780" cy="907415"/>
        </a:xfrm>
        <a:prstGeom prst="rect">
          <a:avLst/>
        </a:prstGeom>
      </xdr:spPr>
    </xdr:pic>
  </etc:cellImage>
  <etc:cellImage>
    <xdr:pic>
      <xdr:nvPicPr>
        <xdr:cNvPr id="17" name="ID_E3771836112B4D05983A3F45B21EA19A"/>
        <xdr:cNvPicPr>
          <a:picLocks noChangeAspect="1"/>
        </xdr:cNvPicPr>
      </xdr:nvPicPr>
      <xdr:blipFill>
        <a:blip r:embed="rId35"/>
        <a:stretch>
          <a:fillRect/>
        </a:stretch>
      </xdr:blipFill>
      <xdr:spPr>
        <a:xfrm>
          <a:off x="2277745" y="46378495"/>
          <a:ext cx="1541780" cy="907415"/>
        </a:xfrm>
        <a:prstGeom prst="rect">
          <a:avLst/>
        </a:prstGeom>
      </xdr:spPr>
    </xdr:pic>
  </etc:cellImage>
  <etc:cellImage>
    <xdr:pic>
      <xdr:nvPicPr>
        <xdr:cNvPr id="8" name="ID_BF892BD8F7AF4839B14B872490D2202F"/>
        <xdr:cNvPicPr>
          <a:picLocks noChangeAspect="1"/>
        </xdr:cNvPicPr>
      </xdr:nvPicPr>
      <xdr:blipFill>
        <a:blip r:embed="rId21"/>
        <a:stretch>
          <a:fillRect/>
        </a:stretch>
      </xdr:blipFill>
      <xdr:spPr>
        <a:xfrm>
          <a:off x="2540635" y="45052615"/>
          <a:ext cx="953770" cy="1200150"/>
        </a:xfrm>
        <a:prstGeom prst="rect">
          <a:avLst/>
        </a:prstGeom>
        <a:noFill/>
        <a:ln w="9525">
          <a:noFill/>
        </a:ln>
      </xdr:spPr>
    </xdr:pic>
  </etc:cellImage>
  <etc:cellImage>
    <xdr:pic>
      <xdr:nvPicPr>
        <xdr:cNvPr id="130" name="ID_7E9687BF89B348CFBC621C0AC32062CA"/>
        <xdr:cNvPicPr>
          <a:picLocks noChangeAspect="1"/>
        </xdr:cNvPicPr>
      </xdr:nvPicPr>
      <xdr:blipFill>
        <a:blip r:embed="rId27"/>
        <a:stretch>
          <a:fillRect/>
        </a:stretch>
      </xdr:blipFill>
      <xdr:spPr>
        <a:xfrm>
          <a:off x="2538730" y="43837225"/>
          <a:ext cx="767715" cy="1094105"/>
        </a:xfrm>
        <a:prstGeom prst="rect">
          <a:avLst/>
        </a:prstGeom>
      </xdr:spPr>
    </xdr:pic>
  </etc:cellImage>
  <etc:cellImage>
    <xdr:pic>
      <xdr:nvPicPr>
        <xdr:cNvPr id="129" name="ID_E378C52928774D95B6126DD2B770F6D2"/>
        <xdr:cNvPicPr>
          <a:picLocks noChangeAspect="1"/>
        </xdr:cNvPicPr>
      </xdr:nvPicPr>
      <xdr:blipFill>
        <a:blip r:embed="rId27"/>
        <a:stretch>
          <a:fillRect/>
        </a:stretch>
      </xdr:blipFill>
      <xdr:spPr>
        <a:xfrm>
          <a:off x="2545080" y="42630725"/>
          <a:ext cx="767715" cy="1094105"/>
        </a:xfrm>
        <a:prstGeom prst="rect">
          <a:avLst/>
        </a:prstGeom>
      </xdr:spPr>
    </xdr:pic>
  </etc:cellImage>
  <etc:cellImage>
    <xdr:pic>
      <xdr:nvPicPr>
        <xdr:cNvPr id="128" name="ID_8C6EC168CB95421D82E3262BFD66B807"/>
        <xdr:cNvPicPr>
          <a:picLocks noChangeAspect="1"/>
        </xdr:cNvPicPr>
      </xdr:nvPicPr>
      <xdr:blipFill>
        <a:blip r:embed="rId27"/>
        <a:stretch>
          <a:fillRect/>
        </a:stretch>
      </xdr:blipFill>
      <xdr:spPr>
        <a:xfrm>
          <a:off x="2564130" y="41390570"/>
          <a:ext cx="767715" cy="1094105"/>
        </a:xfrm>
        <a:prstGeom prst="rect">
          <a:avLst/>
        </a:prstGeom>
      </xdr:spPr>
    </xdr:pic>
  </etc:cellImage>
  <etc:cellImage>
    <xdr:pic>
      <xdr:nvPicPr>
        <xdr:cNvPr id="127" name="ID_406014FF11A3487B898326AC762EDE55"/>
        <xdr:cNvPicPr>
          <a:picLocks noChangeAspect="1"/>
        </xdr:cNvPicPr>
      </xdr:nvPicPr>
      <xdr:blipFill>
        <a:blip r:embed="rId27"/>
        <a:stretch>
          <a:fillRect/>
        </a:stretch>
      </xdr:blipFill>
      <xdr:spPr>
        <a:xfrm>
          <a:off x="2494280" y="40114220"/>
          <a:ext cx="767715" cy="1094105"/>
        </a:xfrm>
        <a:prstGeom prst="rect">
          <a:avLst/>
        </a:prstGeom>
      </xdr:spPr>
    </xdr:pic>
  </etc:cellImage>
  <etc:cellImage>
    <xdr:pic>
      <xdr:nvPicPr>
        <xdr:cNvPr id="126" name="ID_B511BAB97ADF487EADD54F9639BE2E97"/>
        <xdr:cNvPicPr>
          <a:picLocks noChangeAspect="1"/>
        </xdr:cNvPicPr>
      </xdr:nvPicPr>
      <xdr:blipFill>
        <a:blip r:embed="rId27"/>
        <a:stretch>
          <a:fillRect/>
        </a:stretch>
      </xdr:blipFill>
      <xdr:spPr>
        <a:xfrm>
          <a:off x="2466975" y="38729920"/>
          <a:ext cx="885190" cy="1282700"/>
        </a:xfrm>
        <a:prstGeom prst="rect">
          <a:avLst/>
        </a:prstGeom>
      </xdr:spPr>
    </xdr:pic>
  </etc:cellImage>
  <etc:cellImage>
    <xdr:pic>
      <xdr:nvPicPr>
        <xdr:cNvPr id="125" name="ID_DF9D32A5F3324366803D255B645F14BD"/>
        <xdr:cNvPicPr>
          <a:picLocks noChangeAspect="1"/>
        </xdr:cNvPicPr>
      </xdr:nvPicPr>
      <xdr:blipFill>
        <a:blip r:embed="rId27"/>
        <a:stretch>
          <a:fillRect/>
        </a:stretch>
      </xdr:blipFill>
      <xdr:spPr>
        <a:xfrm>
          <a:off x="2464435" y="37395785"/>
          <a:ext cx="929005" cy="1222375"/>
        </a:xfrm>
        <a:prstGeom prst="rect">
          <a:avLst/>
        </a:prstGeom>
      </xdr:spPr>
    </xdr:pic>
  </etc:cellImage>
  <etc:cellImage>
    <xdr:pic>
      <xdr:nvPicPr>
        <xdr:cNvPr id="12" name="ID_22DE7AC4BC7141D28A9B0219EC40722B"/>
        <xdr:cNvPicPr>
          <a:picLocks noChangeAspect="1"/>
        </xdr:cNvPicPr>
      </xdr:nvPicPr>
      <xdr:blipFill>
        <a:blip r:embed="rId35"/>
        <a:stretch>
          <a:fillRect/>
        </a:stretch>
      </xdr:blipFill>
      <xdr:spPr>
        <a:xfrm>
          <a:off x="2252345" y="36241990"/>
          <a:ext cx="1581150" cy="1066165"/>
        </a:xfrm>
        <a:prstGeom prst="rect">
          <a:avLst/>
        </a:prstGeom>
      </xdr:spPr>
    </xdr:pic>
  </etc:cellImage>
  <etc:cellImage>
    <xdr:pic>
      <xdr:nvPicPr>
        <xdr:cNvPr id="6" name="ID_FA6E499304034F73B3DA83B3A7023D6D"/>
        <xdr:cNvPicPr>
          <a:picLocks noChangeAspect="1"/>
        </xdr:cNvPicPr>
      </xdr:nvPicPr>
      <xdr:blipFill>
        <a:blip r:embed="rId31"/>
        <a:stretch>
          <a:fillRect/>
        </a:stretch>
      </xdr:blipFill>
      <xdr:spPr>
        <a:xfrm>
          <a:off x="2564130" y="34812605"/>
          <a:ext cx="939800" cy="1131570"/>
        </a:xfrm>
        <a:prstGeom prst="rect">
          <a:avLst/>
        </a:prstGeom>
        <a:noFill/>
        <a:ln w="9525">
          <a:noFill/>
        </a:ln>
      </xdr:spPr>
    </xdr:pic>
  </etc:cellImage>
  <etc:cellImage>
    <xdr:pic>
      <xdr:nvPicPr>
        <xdr:cNvPr id="375" name="ID_40955CCAD53841A5920D3C3BE98C937C"/>
        <xdr:cNvPicPr>
          <a:picLocks noChangeAspect="1"/>
        </xdr:cNvPicPr>
      </xdr:nvPicPr>
      <xdr:blipFill>
        <a:blip r:embed="rId5"/>
        <a:stretch>
          <a:fillRect/>
        </a:stretch>
      </xdr:blipFill>
      <xdr:spPr>
        <a:xfrm>
          <a:off x="2568575" y="33557210"/>
          <a:ext cx="853440" cy="1074420"/>
        </a:xfrm>
        <a:prstGeom prst="rect">
          <a:avLst/>
        </a:prstGeom>
        <a:noFill/>
        <a:ln w="9525">
          <a:noFill/>
        </a:ln>
      </xdr:spPr>
    </xdr:pic>
  </etc:cellImage>
  <etc:cellImage>
    <xdr:pic>
      <xdr:nvPicPr>
        <xdr:cNvPr id="372" name="ID_647D44BED4F04DC294E8FBCCFE599D9C"/>
        <xdr:cNvPicPr>
          <a:picLocks noChangeAspect="1"/>
        </xdr:cNvPicPr>
      </xdr:nvPicPr>
      <xdr:blipFill>
        <a:blip r:embed="rId22" cstate="print"/>
        <a:stretch>
          <a:fillRect/>
        </a:stretch>
      </xdr:blipFill>
      <xdr:spPr>
        <a:xfrm>
          <a:off x="2369185" y="32287845"/>
          <a:ext cx="1297305" cy="1122680"/>
        </a:xfrm>
        <a:prstGeom prst="rect">
          <a:avLst/>
        </a:prstGeom>
      </xdr:spPr>
    </xdr:pic>
  </etc:cellImage>
  <etc:cellImage>
    <xdr:pic>
      <xdr:nvPicPr>
        <xdr:cNvPr id="498" name="ID_12505959BCDE4BC69046C20DC7E7987F"/>
        <xdr:cNvPicPr>
          <a:picLocks noChangeAspect="1"/>
        </xdr:cNvPicPr>
      </xdr:nvPicPr>
      <xdr:blipFill>
        <a:blip r:embed="rId27"/>
        <a:stretch>
          <a:fillRect/>
        </a:stretch>
      </xdr:blipFill>
      <xdr:spPr>
        <a:xfrm>
          <a:off x="2497455" y="30836235"/>
          <a:ext cx="773430" cy="1289685"/>
        </a:xfrm>
        <a:prstGeom prst="rect">
          <a:avLst/>
        </a:prstGeom>
      </xdr:spPr>
    </xdr:pic>
  </etc:cellImage>
  <etc:cellImage>
    <xdr:pic>
      <xdr:nvPicPr>
        <xdr:cNvPr id="33" name="ID_80CC5BA92A1B4306AAB4C50255C3E694"/>
        <xdr:cNvPicPr>
          <a:picLocks noChangeAspect="1"/>
        </xdr:cNvPicPr>
      </xdr:nvPicPr>
      <xdr:blipFill>
        <a:blip r:embed="rId7"/>
        <a:stretch>
          <a:fillRect/>
        </a:stretch>
      </xdr:blipFill>
      <xdr:spPr>
        <a:xfrm>
          <a:off x="2385060" y="29668470"/>
          <a:ext cx="1099185" cy="1078865"/>
        </a:xfrm>
        <a:prstGeom prst="rect">
          <a:avLst/>
        </a:prstGeom>
        <a:noFill/>
        <a:ln w="9525">
          <a:noFill/>
        </a:ln>
      </xdr:spPr>
    </xdr:pic>
  </etc:cellImage>
  <etc:cellImage>
    <xdr:pic>
      <xdr:nvPicPr>
        <xdr:cNvPr id="21" name="ID_DA771A1405B54E5AA42BE437815D79D6"/>
        <xdr:cNvPicPr>
          <a:picLocks noChangeAspect="1"/>
        </xdr:cNvPicPr>
      </xdr:nvPicPr>
      <xdr:blipFill>
        <a:blip r:embed="rId19" cstate="print"/>
        <a:stretch>
          <a:fillRect/>
        </a:stretch>
      </xdr:blipFill>
      <xdr:spPr>
        <a:xfrm>
          <a:off x="2416175" y="27182445"/>
          <a:ext cx="1038225" cy="989330"/>
        </a:xfrm>
        <a:prstGeom prst="rect">
          <a:avLst/>
        </a:prstGeom>
        <a:noFill/>
        <a:ln w="9525">
          <a:noFill/>
        </a:ln>
      </xdr:spPr>
    </xdr:pic>
  </etc:cellImage>
  <etc:cellImage>
    <xdr:pic>
      <xdr:nvPicPr>
        <xdr:cNvPr id="23" name="ID_CFD5ABB069BF4B3C8388849B4A668D49"/>
        <xdr:cNvPicPr>
          <a:picLocks noChangeAspect="1"/>
        </xdr:cNvPicPr>
      </xdr:nvPicPr>
      <xdr:blipFill>
        <a:blip r:embed="rId33" cstate="print"/>
        <a:stretch>
          <a:fillRect/>
        </a:stretch>
      </xdr:blipFill>
      <xdr:spPr>
        <a:xfrm>
          <a:off x="2432685" y="25834340"/>
          <a:ext cx="1340485" cy="1024890"/>
        </a:xfrm>
        <a:prstGeom prst="rect">
          <a:avLst/>
        </a:prstGeom>
        <a:noFill/>
        <a:ln w="9525">
          <a:noFill/>
        </a:ln>
      </xdr:spPr>
    </xdr:pic>
  </etc:cellImage>
  <etc:cellImage>
    <xdr:pic>
      <xdr:nvPicPr>
        <xdr:cNvPr id="30" name="ID_EEBAE15B342A44E09859D1DDEDBC7654"/>
        <xdr:cNvPicPr>
          <a:picLocks noChangeAspect="1"/>
        </xdr:cNvPicPr>
      </xdr:nvPicPr>
      <xdr:blipFill>
        <a:blip r:embed="rId19" cstate="print"/>
        <a:stretch>
          <a:fillRect/>
        </a:stretch>
      </xdr:blipFill>
      <xdr:spPr>
        <a:xfrm>
          <a:off x="2505075" y="24540845"/>
          <a:ext cx="1038225" cy="989330"/>
        </a:xfrm>
        <a:prstGeom prst="rect">
          <a:avLst/>
        </a:prstGeom>
        <a:noFill/>
        <a:ln w="9525">
          <a:noFill/>
        </a:ln>
      </xdr:spPr>
    </xdr:pic>
  </etc:cellImage>
  <etc:cellImage>
    <xdr:pic>
      <xdr:nvPicPr>
        <xdr:cNvPr id="464" name="ID_2405434980D14293B68682A84C1E3DFC"/>
        <xdr:cNvPicPr>
          <a:picLocks noChangeAspect="1"/>
        </xdr:cNvPicPr>
      </xdr:nvPicPr>
      <xdr:blipFill>
        <a:blip r:embed="rId33" cstate="print"/>
        <a:stretch>
          <a:fillRect/>
        </a:stretch>
      </xdr:blipFill>
      <xdr:spPr>
        <a:xfrm>
          <a:off x="2388235" y="23223855"/>
          <a:ext cx="1340485" cy="1106805"/>
        </a:xfrm>
        <a:prstGeom prst="rect">
          <a:avLst/>
        </a:prstGeom>
        <a:noFill/>
        <a:ln w="9525">
          <a:noFill/>
        </a:ln>
      </xdr:spPr>
    </xdr:pic>
  </etc:cellImage>
  <etc:cellImage>
    <xdr:pic>
      <xdr:nvPicPr>
        <xdr:cNvPr id="112" name="ID_6846638A98684327851EB2844245BD70" descr="3a5df186ba86ada8b2aad5ffb01fc21"/>
        <xdr:cNvPicPr>
          <a:picLocks noChangeAspect="1"/>
        </xdr:cNvPicPr>
      </xdr:nvPicPr>
      <xdr:blipFill>
        <a:blip r:embed="rId41"/>
        <a:stretch>
          <a:fillRect/>
        </a:stretch>
      </xdr:blipFill>
      <xdr:spPr>
        <a:xfrm>
          <a:off x="2329180" y="21957665"/>
          <a:ext cx="1440180" cy="1085850"/>
        </a:xfrm>
        <a:prstGeom prst="rect">
          <a:avLst/>
        </a:prstGeom>
      </xdr:spPr>
    </xdr:pic>
  </etc:cellImage>
  <etc:cellImage>
    <xdr:pic>
      <xdr:nvPicPr>
        <xdr:cNvPr id="122" name="ID_0F35FFA2DC00412FBC93407109111D44"/>
        <xdr:cNvPicPr>
          <a:picLocks noChangeAspect="1"/>
        </xdr:cNvPicPr>
      </xdr:nvPicPr>
      <xdr:blipFill>
        <a:blip r:embed="rId1"/>
        <a:stretch>
          <a:fillRect/>
        </a:stretch>
      </xdr:blipFill>
      <xdr:spPr>
        <a:xfrm>
          <a:off x="2398395" y="20589240"/>
          <a:ext cx="1276985" cy="1205865"/>
        </a:xfrm>
        <a:prstGeom prst="rect">
          <a:avLst/>
        </a:prstGeom>
        <a:noFill/>
        <a:ln w="9525">
          <a:noFill/>
        </a:ln>
      </xdr:spPr>
    </xdr:pic>
  </etc:cellImage>
  <etc:cellImage>
    <xdr:pic>
      <xdr:nvPicPr>
        <xdr:cNvPr id="9" name="ID_7E1A2BD84E4C4225A1031378BF76B3D7" descr="1e70779ce3bf8b89384b0cc23afae73"/>
        <xdr:cNvPicPr>
          <a:picLocks noChangeAspect="1"/>
        </xdr:cNvPicPr>
      </xdr:nvPicPr>
      <xdr:blipFill>
        <a:blip r:embed="rId42"/>
        <a:stretch>
          <a:fillRect/>
        </a:stretch>
      </xdr:blipFill>
      <xdr:spPr>
        <a:xfrm>
          <a:off x="2632710" y="19322415"/>
          <a:ext cx="845820" cy="1149985"/>
        </a:xfrm>
        <a:prstGeom prst="rect">
          <a:avLst/>
        </a:prstGeom>
      </xdr:spPr>
    </xdr:pic>
  </etc:cellImage>
  <etc:cellImage>
    <xdr:pic>
      <xdr:nvPicPr>
        <xdr:cNvPr id="28" name="ID_D6F075A2E15C42AA82C9739643EB4F2C"/>
        <xdr:cNvPicPr>
          <a:picLocks noChangeAspect="1"/>
        </xdr:cNvPicPr>
      </xdr:nvPicPr>
      <xdr:blipFill>
        <a:blip r:embed="rId43"/>
        <a:stretch>
          <a:fillRect/>
        </a:stretch>
      </xdr:blipFill>
      <xdr:spPr>
        <a:xfrm>
          <a:off x="2322830" y="18112740"/>
          <a:ext cx="1376680" cy="1082675"/>
        </a:xfrm>
        <a:prstGeom prst="rect">
          <a:avLst/>
        </a:prstGeom>
        <a:noFill/>
        <a:ln w="9525">
          <a:noFill/>
        </a:ln>
      </xdr:spPr>
    </xdr:pic>
  </etc:cellImage>
  <etc:cellImage>
    <xdr:pic>
      <xdr:nvPicPr>
        <xdr:cNvPr id="340" name="ID_54356C305A194CA3A2F0E0E42971842E"/>
        <xdr:cNvPicPr>
          <a:picLocks noChangeAspect="1"/>
        </xdr:cNvPicPr>
      </xdr:nvPicPr>
      <xdr:blipFill>
        <a:blip r:embed="rId44" cstate="print"/>
        <a:stretch>
          <a:fillRect/>
        </a:stretch>
      </xdr:blipFill>
      <xdr:spPr>
        <a:xfrm>
          <a:off x="2498725" y="16913225"/>
          <a:ext cx="1038225" cy="989330"/>
        </a:xfrm>
        <a:prstGeom prst="rect">
          <a:avLst/>
        </a:prstGeom>
        <a:noFill/>
        <a:ln w="9525">
          <a:noFill/>
        </a:ln>
      </xdr:spPr>
    </xdr:pic>
  </etc:cellImage>
  <etc:cellImage>
    <xdr:pic>
      <xdr:nvPicPr>
        <xdr:cNvPr id="339" name="ID_A8EE089DD1AA46C9A6BF642A65999D93"/>
        <xdr:cNvPicPr>
          <a:picLocks noChangeAspect="1"/>
        </xdr:cNvPicPr>
      </xdr:nvPicPr>
      <xdr:blipFill>
        <a:blip r:embed="rId33" cstate="print"/>
        <a:stretch>
          <a:fillRect/>
        </a:stretch>
      </xdr:blipFill>
      <xdr:spPr>
        <a:xfrm>
          <a:off x="2508885" y="15699740"/>
          <a:ext cx="1169670" cy="968375"/>
        </a:xfrm>
        <a:prstGeom prst="rect">
          <a:avLst/>
        </a:prstGeom>
        <a:noFill/>
        <a:ln w="9525">
          <a:noFill/>
        </a:ln>
      </xdr:spPr>
    </xdr:pic>
  </etc:cellImage>
  <etc:cellImage>
    <xdr:pic>
      <xdr:nvPicPr>
        <xdr:cNvPr id="355" name="ID_3F30127DFA2A4F209BD5AAEFF5F8087A"/>
        <xdr:cNvPicPr>
          <a:picLocks noChangeAspect="1"/>
        </xdr:cNvPicPr>
      </xdr:nvPicPr>
      <xdr:blipFill>
        <a:blip r:embed="rId5"/>
        <a:stretch>
          <a:fillRect/>
        </a:stretch>
      </xdr:blipFill>
      <xdr:spPr>
        <a:xfrm>
          <a:off x="2665730" y="14483080"/>
          <a:ext cx="767080" cy="918845"/>
        </a:xfrm>
        <a:prstGeom prst="rect">
          <a:avLst/>
        </a:prstGeom>
        <a:noFill/>
        <a:ln w="9525">
          <a:noFill/>
        </a:ln>
      </xdr:spPr>
    </xdr:pic>
  </etc:cellImage>
  <etc:cellImage>
    <xdr:pic>
      <xdr:nvPicPr>
        <xdr:cNvPr id="15" name="ID_2D0606F6C6424B1B813AA272A0E520D1"/>
        <xdr:cNvPicPr>
          <a:picLocks noChangeAspect="1"/>
        </xdr:cNvPicPr>
      </xdr:nvPicPr>
      <xdr:blipFill>
        <a:blip r:embed="rId31"/>
        <a:stretch>
          <a:fillRect/>
        </a:stretch>
      </xdr:blipFill>
      <xdr:spPr>
        <a:xfrm>
          <a:off x="2576195" y="13444220"/>
          <a:ext cx="819785" cy="1009015"/>
        </a:xfrm>
        <a:prstGeom prst="rect">
          <a:avLst/>
        </a:prstGeom>
        <a:noFill/>
        <a:ln w="9525">
          <a:noFill/>
        </a:ln>
      </xdr:spPr>
    </xdr:pic>
  </etc:cellImage>
  <etc:cellImage>
    <xdr:pic>
      <xdr:nvPicPr>
        <xdr:cNvPr id="357" name="ID_87857D34F65E457FAADE3F346CB594D9"/>
        <xdr:cNvPicPr>
          <a:picLocks noChangeAspect="1"/>
        </xdr:cNvPicPr>
      </xdr:nvPicPr>
      <xdr:blipFill>
        <a:blip r:embed="rId22" cstate="print"/>
        <a:stretch>
          <a:fillRect/>
        </a:stretch>
      </xdr:blipFill>
      <xdr:spPr>
        <a:xfrm>
          <a:off x="2395855" y="12407265"/>
          <a:ext cx="1097280" cy="859155"/>
        </a:xfrm>
        <a:prstGeom prst="rect">
          <a:avLst/>
        </a:prstGeom>
      </xdr:spPr>
    </xdr:pic>
  </etc:cellImage>
  <etc:cellImage>
    <xdr:pic>
      <xdr:nvPicPr>
        <xdr:cNvPr id="334" name="ID_953558D598C848CC941447044041C1E6"/>
        <xdr:cNvPicPr>
          <a:picLocks noChangeAspect="1"/>
        </xdr:cNvPicPr>
      </xdr:nvPicPr>
      <xdr:blipFill>
        <a:blip r:embed="rId27"/>
        <a:stretch>
          <a:fillRect/>
        </a:stretch>
      </xdr:blipFill>
      <xdr:spPr>
        <a:xfrm>
          <a:off x="2497455" y="10952480"/>
          <a:ext cx="773430" cy="1289685"/>
        </a:xfrm>
        <a:prstGeom prst="rect">
          <a:avLst/>
        </a:prstGeom>
      </xdr:spPr>
    </xdr:pic>
  </etc:cellImage>
  <etc:cellImage>
    <xdr:pic>
      <xdr:nvPicPr>
        <xdr:cNvPr id="327" name="ID_346A1ECE7608461284E808FEA7C77FA2"/>
        <xdr:cNvPicPr>
          <a:picLocks noChangeAspect="1"/>
        </xdr:cNvPicPr>
      </xdr:nvPicPr>
      <xdr:blipFill>
        <a:blip r:embed="rId28"/>
        <a:stretch>
          <a:fillRect/>
        </a:stretch>
      </xdr:blipFill>
      <xdr:spPr>
        <a:xfrm>
          <a:off x="2355850" y="9716770"/>
          <a:ext cx="1285875" cy="1110615"/>
        </a:xfrm>
        <a:prstGeom prst="rect">
          <a:avLst/>
        </a:prstGeom>
      </xdr:spPr>
    </xdr:pic>
  </etc:cellImage>
  <etc:cellImage>
    <xdr:pic>
      <xdr:nvPicPr>
        <xdr:cNvPr id="32" name="ID_EAD1C84AC8994BC4B8EF1153A5293738"/>
        <xdr:cNvPicPr>
          <a:picLocks noChangeAspect="1"/>
        </xdr:cNvPicPr>
      </xdr:nvPicPr>
      <xdr:blipFill>
        <a:blip r:embed="rId7"/>
        <a:stretch>
          <a:fillRect/>
        </a:stretch>
      </xdr:blipFill>
      <xdr:spPr>
        <a:xfrm>
          <a:off x="2346960" y="8116570"/>
          <a:ext cx="1265555" cy="1421765"/>
        </a:xfrm>
        <a:prstGeom prst="rect">
          <a:avLst/>
        </a:prstGeom>
        <a:noFill/>
        <a:ln w="9525">
          <a:noFill/>
        </a:ln>
      </xdr:spPr>
    </xdr:pic>
  </etc:cellImage>
  <etc:cellImage>
    <xdr:pic>
      <xdr:nvPicPr>
        <xdr:cNvPr id="10" name="ID_01CD6B47EF954A338450B67685B7CBA6"/>
        <xdr:cNvPicPr>
          <a:picLocks noChangeAspect="1"/>
        </xdr:cNvPicPr>
      </xdr:nvPicPr>
      <xdr:blipFill>
        <a:blip r:embed="rId4"/>
        <a:stretch>
          <a:fillRect/>
        </a:stretch>
      </xdr:blipFill>
      <xdr:spPr>
        <a:xfrm>
          <a:off x="2545080" y="6729730"/>
          <a:ext cx="970915" cy="1315720"/>
        </a:xfrm>
        <a:prstGeom prst="rect">
          <a:avLst/>
        </a:prstGeom>
        <a:noFill/>
        <a:ln w="9525">
          <a:noFill/>
        </a:ln>
      </xdr:spPr>
    </xdr:pic>
  </etc:cellImage>
  <etc:cellImage>
    <xdr:pic>
      <xdr:nvPicPr>
        <xdr:cNvPr id="179" name="ID_CC6B72C66F834038B9115B5D319357C8"/>
        <xdr:cNvPicPr>
          <a:picLocks noChangeAspect="1"/>
        </xdr:cNvPicPr>
      </xdr:nvPicPr>
      <xdr:blipFill>
        <a:blip r:embed="rId25"/>
        <a:stretch>
          <a:fillRect/>
        </a:stretch>
      </xdr:blipFill>
      <xdr:spPr>
        <a:xfrm>
          <a:off x="2449830" y="5690235"/>
          <a:ext cx="1071880" cy="959485"/>
        </a:xfrm>
        <a:prstGeom prst="rect">
          <a:avLst/>
        </a:prstGeom>
      </xdr:spPr>
    </xdr:pic>
  </etc:cellImage>
  <etc:cellImage>
    <xdr:pic>
      <xdr:nvPicPr>
        <xdr:cNvPr id="43" name="ID_306DE1FC3AB84408B58FE32F165089E1" descr="7954a0632c3cc898df50d37faefa2fb"/>
        <xdr:cNvPicPr>
          <a:picLocks noChangeAspect="1"/>
        </xdr:cNvPicPr>
      </xdr:nvPicPr>
      <xdr:blipFill>
        <a:blip r:embed="rId45"/>
        <a:stretch>
          <a:fillRect/>
        </a:stretch>
      </xdr:blipFill>
      <xdr:spPr>
        <a:xfrm>
          <a:off x="2668270" y="4388485"/>
          <a:ext cx="698500" cy="1120775"/>
        </a:xfrm>
        <a:prstGeom prst="rect">
          <a:avLst/>
        </a:prstGeom>
      </xdr:spPr>
    </xdr:pic>
  </etc:cellImage>
  <etc:cellImage>
    <xdr:pic>
      <xdr:nvPicPr>
        <xdr:cNvPr id="45" name="ID_06338876029642F6B78DB54CA8414E2C"/>
        <xdr:cNvPicPr>
          <a:picLocks noChangeAspect="1"/>
        </xdr:cNvPicPr>
      </xdr:nvPicPr>
      <xdr:blipFill>
        <a:blip r:embed="rId46"/>
        <a:stretch>
          <a:fillRect/>
        </a:stretch>
      </xdr:blipFill>
      <xdr:spPr>
        <a:xfrm>
          <a:off x="2778125" y="3212465"/>
          <a:ext cx="732790" cy="989965"/>
        </a:xfrm>
        <a:prstGeom prst="rect">
          <a:avLst/>
        </a:prstGeom>
        <a:noFill/>
        <a:ln w="9525">
          <a:noFill/>
        </a:ln>
      </xdr:spPr>
    </xdr:pic>
  </etc:cellImage>
  <etc:cellImage>
    <xdr:pic>
      <xdr:nvPicPr>
        <xdr:cNvPr id="18" name="ID_68DE5784E8BB460E98D90202E9638076"/>
        <xdr:cNvPicPr>
          <a:picLocks noChangeAspect="1"/>
        </xdr:cNvPicPr>
      </xdr:nvPicPr>
      <xdr:blipFill>
        <a:blip r:embed="rId27"/>
        <a:stretch>
          <a:fillRect/>
        </a:stretch>
      </xdr:blipFill>
      <xdr:spPr>
        <a:xfrm>
          <a:off x="2700655" y="1901825"/>
          <a:ext cx="774065" cy="1102995"/>
        </a:xfrm>
        <a:prstGeom prst="rect">
          <a:avLst/>
        </a:prstGeom>
      </xdr:spPr>
    </xdr:pic>
  </etc:cellImage>
  <etc:cellImage>
    <xdr:pic>
      <xdr:nvPicPr>
        <xdr:cNvPr id="35" name="ID_19A693BB282747368F0FC526CDB49A94"/>
        <xdr:cNvPicPr>
          <a:picLocks noChangeAspect="1"/>
        </xdr:cNvPicPr>
      </xdr:nvPicPr>
      <xdr:blipFill>
        <a:blip r:embed="rId27"/>
        <a:stretch>
          <a:fillRect/>
        </a:stretch>
      </xdr:blipFill>
      <xdr:spPr>
        <a:xfrm>
          <a:off x="2681605" y="760730"/>
          <a:ext cx="774065" cy="1039495"/>
        </a:xfrm>
        <a:prstGeom prst="rect">
          <a:avLst/>
        </a:prstGeom>
      </xdr:spPr>
    </xdr:pic>
  </etc:cellImage>
</etc:cellImages>
</file>

<file path=xl/sharedStrings.xml><?xml version="1.0" encoding="utf-8"?>
<sst xmlns="http://schemas.openxmlformats.org/spreadsheetml/2006/main" count="807" uniqueCount="290">
  <si>
    <t>外科综合楼家具技术参数</t>
  </si>
  <si>
    <t>序号</t>
  </si>
  <si>
    <t>科室</t>
  </si>
  <si>
    <t>房间</t>
  </si>
  <si>
    <t>产品名称</t>
  </si>
  <si>
    <t>参考图片</t>
  </si>
  <si>
    <t>规格型号（mm）</t>
  </si>
  <si>
    <t>单位</t>
  </si>
  <si>
    <t>数量</t>
  </si>
  <si>
    <t>单价（元）</t>
  </si>
  <si>
    <t>总价</t>
  </si>
  <si>
    <t>材质说明</t>
  </si>
  <si>
    <t>中心药房</t>
  </si>
  <si>
    <t>主任办公室</t>
  </si>
  <si>
    <t>◆文件柜（核心产品）</t>
  </si>
  <si>
    <t>850*390*1800</t>
  </si>
  <si>
    <t>组</t>
  </si>
  <si>
    <r>
      <t>1、饰面：三聚氰胺浸渍胶膜纸饰面，贴面厚度≥1.0mm，耐划痕、耐磨、耐烫、防火、阻燃、散聚光、易清洁，色泽柔和、自然逼真。                             
2、基材：采用E0级颗粒板，所有板材厚度≥18mm,原材料均经防虫、防腐等化学处理。要求甲醛释放量：≤0.050mg/m³ ，检测标准包含但不限于：GB/T 4897-2015《刨花板》、GB 18580-2017《室内装饰装修材料 人造板及其制品中甲醛释放限量》，</t>
    </r>
    <r>
      <rPr>
        <b/>
        <sz val="9"/>
        <rFont val="宋体"/>
        <charset val="134"/>
      </rPr>
      <t>投标人或制造商须提供有效的第三方检测机构（具有CMA检测机构资质）出具的颗粒板检验报告复印件加盖公章编入投标文件中（原件备查），同时提供在检测机构官网或全国认证认可信息公共服务平台网站对检测报告的信息查询截图作为评审依据。（本采购项目中所有E0级颗粒板均需满足该要求）</t>
    </r>
    <r>
      <rPr>
        <sz val="9"/>
        <rFont val="宋体"/>
        <charset val="134"/>
      </rPr>
      <t xml:space="preserve">                    
3、封边：PVC热熔封边，厚度≥1mm厚封边条，性能稳定不变形。
4、配件：采用镀镍、镀锌五金配件，五金配件紧密拼接，牢固，间隙细小且均匀，平整无毛刺。阻尼铰链耐久性需达到10万次合格标准，确保长期使用不易损坏、不生锈。螺丝表面质量要求：表面应平整光洁，无涂层剥落、无锈蚀、无毛刺，无影响使用的外观缺陷。
5、玻璃柜门如图所示</t>
    </r>
  </si>
  <si>
    <t>资料室</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</si>
  <si>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阻尼铰链耐久性需达到10万次合格标准，确保长期使用不易损坏、不生锈。螺丝表面质量要求：表面应平整光洁，无涂层剥落、无锈蚀、无毛刺，无影响使用的外观缺陷。
5、玻璃柜门如图所示</t>
  </si>
  <si>
    <t>◆药架1（核心产品）</t>
  </si>
  <si>
    <t>800*920*1900</t>
  </si>
  <si>
    <r>
      <t>1、材质：采用优质304#不锈钢板制作，立柱厚度≥1.2mm，其余部位板材厚度≥0.7mm，材质环保耐用、抗氧化、耐腐蚀，符合相关质量标准。
2、铰链：铰链耐久性需达到10万次合格标准；</t>
    </r>
    <r>
      <rPr>
        <sz val="9"/>
        <rFont val="宋体"/>
        <charset val="134"/>
      </rPr>
      <t>确保长期使用不易损坏、不生锈。
3、正面锁：正面锁使用寿命需达到30000次正常使用标准，开关灵活、锁定牢固，无卡顿、失灵等影响使用的缺陷。
4、五金配件：采用镀镍、镀锌五金配件，五金配件拼接紧密、牢固，间隙细小且均匀，表面平整无毛刺；螺丝表面需平整光洁，无涂层剥落、无锈蚀、无毛刺，无任何影响使用的外观缺陷，保障配件使用寿命及整体结构稳定性。</t>
    </r>
  </si>
  <si>
    <t>药架2</t>
  </si>
  <si>
    <t>800*460*1900</t>
  </si>
  <si>
    <r>
      <t>1、材质：采用优质304#不锈钢板制作，立柱厚度≥1.2mm，其余部位板材厚度≥0.7mm，材质环保耐用、抗氧化、耐腐蚀，符合相关质量标准。
2、阻尼铰链：阻尼铰链耐久性需达到10万次合格标准；</t>
    </r>
    <r>
      <rPr>
        <sz val="9"/>
        <rFont val="宋体"/>
        <charset val="134"/>
      </rPr>
      <t>确保长期使用不易损坏、不生锈。
3、正面锁：正面锁使用寿命需达到30000次正常使用标准，开关灵活、锁定牢固，无卡顿、失灵等影响使用的缺陷。
4、五金配件：采用镀镍、镀锌五金配件，五金配件拼接紧密、牢固，间隙细小且均匀，表面平整无毛刺；螺丝表面需平整光洁，无涂层剥落、无锈蚀、无毛刺，无任何影响使用的外观缺陷，保障配件使用寿命及整体结构稳定性。</t>
    </r>
  </si>
  <si>
    <t>折叠桌</t>
  </si>
  <si>
    <t>1400*600*750</t>
  </si>
  <si>
    <t>张</t>
  </si>
  <si>
    <t>1、饰面：三聚氰胺浸渍胶膜纸饰面，贴面厚度≥1.0mm，耐划痕、耐磨、耐烫、防火、阻燃、散聚光、易清洁，色泽柔和、自然逼真。                             
2、基材：采用E0级颗粒板，桌面厚度≥25mm，隔板≥18mm,原材料均经防虫、防腐等化学处理。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t>
  </si>
  <si>
    <t>折叠椅</t>
  </si>
  <si>
    <t>常规</t>
  </si>
  <si>
    <t>1、椅板：采用厚度≥12mm的多层板制作，板材承受力达到300kg（允许±1%偏差），原材料均经过防腐、防虫化学处理，确保结实耐用、不易虫蛀霉变。
2、海绵：内部采用高密度定型海绵，海绵密度为45Kg/m³，质地坚实、不易变形，坐感舒适且承重稳定，符合相关质量要求。
3、饰面：表层采用优质皮饰面，触感舒适细腻，透气性优良，无破损、无色差，外观整洁美观，贴合产品整体质感。
4、钢脚：钢脚厚度≥1.0mm，材质坚固、承重性强，表面平整光滑，无毛刺、无锈蚀，确保椅子整体结构稳定、使用寿命达标。</t>
  </si>
  <si>
    <t>日间病房</t>
  </si>
  <si>
    <t>医生办公室10、护理站10、主任办公室2、护士长办公室2、谈话间2</t>
  </si>
  <si>
    <t>办公椅</t>
  </si>
  <si>
    <t xml:space="preserve">1、椅板：采用厚度≥12mm的多层板制作，板材承受力达300kg（允许正负1%偏差），经防腐防虫化学处理，确保结实耐用、不易虫蛀霉变。
2、海绵：内为高密度定型海绵，密度为45Kg/m³，质地坚实、不变形，坐感舒适且承重稳定，符合相关质量要求。
3、饰面：表层为优质网布饰面，手感舒适，透气性强，无破损、无色差，外观整洁美观，贴合产品整体质感。
4、金属弓型脚：采用金属弓型脚设计，可均匀承受300KG压力，钢脚厚度为≥1.0mm，材质坚固、承重性强，表面平整光滑，无毛刺、无锈蚀，确保椅子整体结构稳定、使用寿命达标
</t>
  </si>
  <si>
    <t>医生办公室6、主任办公室2、护士长办公室2、谈话间1</t>
  </si>
  <si>
    <t>办公桌</t>
  </si>
  <si>
    <t>1200*600*750</t>
  </si>
  <si>
    <t>1、饰面：采用三聚氰胺浸渍胶膜纸饰面，贴面厚度≥1.0mm，具备耐划痕、耐磨、耐烫、防火阻燃、散聚光性能，表面易清洁，色泽柔和、纹理自然逼真。
2、基材：采用E0级颗粒板，桌面厚度≥25mm，其余部位板材厚度≥18mm；原材料经防虫、防腐化学处理，环保达标、结构稳定。
3、封边：采用 PVC 热熔封边工艺，封边条厚度≥1mm，封边牢固、性能稳定、不变形、不开胶。
4、五金配件：采用镀镍、镀锌五金配件，拼接紧密、牢固可靠，间隙细小均匀，表面平整无毛刺；配套螺丝表面无剥落、防锈处理、无毛刺。
5、结构备注：原钢脚结构更换为立板结构。</t>
  </si>
  <si>
    <t>医生办公室1、主任办公室1、护士长办公室1、换药室1、被服库1</t>
  </si>
  <si>
    <t>示教室</t>
  </si>
  <si>
    <t>会议桌</t>
  </si>
  <si>
    <t>5500*1600*750</t>
  </si>
  <si>
    <t>套</t>
  </si>
  <si>
    <t xml:space="preserve">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5、配色跟装修风格搭配
</t>
  </si>
  <si>
    <t>小讲台</t>
  </si>
  <si>
    <t>700*560*1000</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</si>
  <si>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5、金属支架厚度≥1.0mm、讲台配万向轮</t>
  </si>
  <si>
    <t>会议椅</t>
  </si>
  <si>
    <t>1、椅板：采用厚度为≥12mm的多层板制作，板材承受力达300kg（允许正负1%偏差），经防腐防虫化学处理。
2、椅子海绵：内为高密度定型海绵，密度为45Kg/m3，不变形。
3、椅子饰面：表层为优质网布饰面，手感舒适，透气性强。
4、椅子金属弓型脚，可承受300KG压力均匀。钢脚厚度≥1.0mm
5、扶手：采用PP加纤维材质，质地坚固、手感舒适，承重稳定，符合相关质量要求。</t>
  </si>
  <si>
    <t>值班室</t>
  </si>
  <si>
    <t>双层床（含床垫）</t>
  </si>
  <si>
    <t>1600/1800*2000*1700</t>
  </si>
  <si>
    <t>1、产品整体均采用优质橡胶木制作，，床立柱60mm*90mm。
2、床厅采用120mm×30mm橡胶木方，床头上料采用≥50mm×30mm 橡胶木方。 床护栏采用 50mm×30mm 橡胶木方，床护栏竖料采用50mm×30mm橡胶木方，高度≥300mm。 
3、床板采用厚度≥14mm杉木原木板，铺板横档采用5根大小为45mm*35mm硬杂木柯木料；
4、采用椭圆型带倒挂榫卯结构进行设计、安装时榫卯上需涂胶水，牢固，其中床边与床立柱采用螺栓及螺母紧密连接，牢固性强、使用寿命长。
5、五金配件：采用不锈钢金属材质或进行防锈处理的金属材质。
6、油漆及表面处理：采用净味环保UV专用油漆，原木色。先满面腻子再二底一面，表面纹理清晰无颗粒，无气泡，无渣点，颜色均匀</t>
  </si>
  <si>
    <t>床头柜</t>
  </si>
  <si>
    <t>450*450*450</t>
  </si>
  <si>
    <t xml:space="preserve">
1,采用18AA橡胶木板制作，桌面厚度≥25mm，其他部分≥18mm,原材料均经防虫、防腐等化学处理。
2，三合一工艺、五金配件：采用不锈钢金属材质或进行防锈处理的金属材质。
3、油漆及表面处理：采用净味环保UV专用油漆，原木色。先满面腻子再二底一面，表面纹理清晰无颗粒，无气泡，无渣点，颜色均匀。</t>
  </si>
  <si>
    <t>手术室</t>
  </si>
  <si>
    <t>餐厅</t>
  </si>
  <si>
    <t>餐厅桌子</t>
  </si>
  <si>
    <t>2000*900*750</t>
  </si>
  <si>
    <t>2</t>
  </si>
  <si>
    <t>1、基材：采用优质橡木制作，板厚度≥18mm，烘干脱脂处理；经过防腐、防虫等化学处理，各项指标均符合国家标准要求；                                                       
 2、油漆：采用优质环保 耐磨聚脂漆，五底三面工艺。油漆色泽均匀，所有手能触摸处，光滑无毛刺、无颗粒、漆膜光滑，漆膜硬度高，可达3H以上，耐磨、耐酸碱、耐热性好。无邹皮、气泡、渣点、发粘和漏漆现象；边缘及立面无流挂现象；                                                                   
3、连接件：采用镀镍、镀锌五金配件，五金配件紧密拼接，牢固，间隙细小且均匀，平整无毛刺。螺丝表面质量要求：表面应平整光洁，无涂层剥落、无锈蚀、无毛刺，无影响使用的外观缺陷。
5、桌面：≥12mm岩板桌面</t>
  </si>
  <si>
    <t>餐厅椅子</t>
  </si>
  <si>
    <t>20</t>
  </si>
  <si>
    <t xml:space="preserve">
1、ABS材质，厚度≥4mm
2、贴合人体曲线舒适倚靠,弧度贴合背部曲线，舒适放松
3、离地高度44CM，放松久坐不易腿麻
</t>
  </si>
  <si>
    <t>上下柜</t>
  </si>
  <si>
    <t>3300*600*2800</t>
  </si>
  <si>
    <t xml:space="preserve">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                                                                                                                                                       </t>
  </si>
  <si>
    <t>货架</t>
  </si>
  <si>
    <t>1250*600*1800</t>
  </si>
  <si>
    <t>件</t>
  </si>
  <si>
    <t>6</t>
  </si>
  <si>
    <t>1、产品均采用1mm优质304不锈钢，经模具化钣金流水线精工而成，耐压、强度大、抗冲击不易变形。
2、层架底层离地200mm。层架每层高度间隔500mm。
3、层板厚度≥1mm  ，框架2*2cm*1.0mm</t>
  </si>
  <si>
    <t>床铺（上下床，含床垫）</t>
  </si>
  <si>
    <t xml:space="preserve">900/1200*2000*1700
</t>
  </si>
  <si>
    <t>4</t>
  </si>
  <si>
    <t>电脑桌</t>
  </si>
  <si>
    <t>1、饰面：采用三聚氰胺浸渍胶膜纸饰面，贴面厚度≥1.0mm，具备耐划痕、耐磨、耐烫、防火阻燃、散聚光性能，表面易清洁，色泽柔和、纹理自然逼真。
2、基材：采用E0级颗粒板，桌面厚度≥25mm，其余部位板材厚度≥18mm；原材料经防虫、防腐化学处理，环保达标、结构稳定。
3、封边：采用 PVC 热熔封边工艺，封边条厚度≥1mm，封边牢固、性能稳定、不变形、不开胶。
4、五金配件：采用镀镍、镀锌五金配件，拼接紧密、牢固可靠，间隙细小均匀，表面平整无毛刺；配套螺丝表面无剥落、防锈处理、无毛刺。
5、结构备注：原钢脚结构更换为立板结构。
6、配活动柜，活动柜尺寸400*450*620mm</t>
  </si>
  <si>
    <t>靠背椅</t>
  </si>
  <si>
    <t xml:space="preserve">1、椅板：采用厚度为≥12mm的多层板制作，板材承受力达300kg（允许正负1%偏差），经防腐防虫化学处理。
2、海绵：内为高密度定型海绵，密度为45Kg/m3，不变形。
3、饰面：表层为优质网布饰面，手感舒适，透气性强。
4、金属弓型脚，可承受300KG压力均匀。钢脚厚度≥1.0mm
</t>
  </si>
  <si>
    <t>资料柜</t>
  </si>
  <si>
    <t>800*400*2000</t>
  </si>
  <si>
    <t>示教室会议桌</t>
  </si>
  <si>
    <t>4300*1600*750</t>
  </si>
  <si>
    <t>1</t>
  </si>
  <si>
    <t>示教室椅子</t>
  </si>
  <si>
    <t>30</t>
  </si>
  <si>
    <t>1、椅板：采用厚度为≥12mm的多层板制作，板材承受力达300kg（允许正负1%偏差），经防腐防虫化学处理。
2、椅子海绵：内为高密度定型海绵，密度为45Kg/m3，不变形。
3、椅子饰面：表层为优质网布饰面，手感舒适，透气性强。
4、椅子金属弓型脚，可承受300KG压力均匀。钢脚厚度≥1.0mm
5、扶手采用PP加纤维</t>
  </si>
  <si>
    <t>示教室讲台</t>
  </si>
  <si>
    <t>下柜</t>
  </si>
  <si>
    <t>6700*500*800</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</si>
  <si>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台面：材质为人造石，厚度≥12mm，表面平整光滑，无划痕、无气孔、无裂纹，色泽均匀一致，耐污、耐刮、易清洁，后挡水：采用人造石弧形一次成型挡水，高度50mm，与台面无缝一体化处理，弧度圆润顺滑，无毛刺、无拼接痕迹，有效防止水渍渗漏；
6、配套304不锈钢一体拉伸水盆，厚度≥0.8mm，表面拉丝处理，防污、防刮、耐腐蚀，盆体无变形、无砂眼，下水口设计合理，排水顺畅。
7、龙头材质：采用黄铜主体（表面镀铬/拉丝处理），耐腐蚀、不易生锈，阀芯为陶瓷阀芯，开关顺畅，无渗漏，使用寿命≥50万次。</t>
  </si>
  <si>
    <t>男值班室</t>
  </si>
  <si>
    <t>文件柜（上柜玻璃柜门）</t>
  </si>
  <si>
    <t>2400*500*2000</t>
  </si>
  <si>
    <t xml:space="preserve">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阻尼铰链耐久性需达到10万次合格标准，确保长期使用不易损坏、不生锈。螺丝表面质量要求：表面应平整光洁，无涂层剥落、无锈蚀、无毛刺，无影响使用的外观缺陷。
</t>
  </si>
  <si>
    <t>女值班室</t>
  </si>
  <si>
    <t>2200*500*2000</t>
  </si>
  <si>
    <t>办公室</t>
  </si>
  <si>
    <t>2800*500*2800</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</si>
  <si>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阻尼铰链耐久性需达到10万次合格标准，确保长期使用不易损坏、不生锈。螺丝表面质量要求：表面应平整光洁，无涂层剥落、无锈蚀、无毛刺，无影响使用的外观缺陷。</t>
  </si>
  <si>
    <t>6000*500*2000</t>
  </si>
  <si>
    <t>布类仓库</t>
  </si>
  <si>
    <t>文件柜（上柜木门）</t>
  </si>
  <si>
    <t>3550*500*2000</t>
  </si>
  <si>
    <t>2250*500*2000</t>
  </si>
  <si>
    <t>库房</t>
  </si>
  <si>
    <t>高柜</t>
  </si>
  <si>
    <t>8400*600*2000</t>
  </si>
  <si>
    <t xml:space="preserve">1、饰面：三聚氰胺浸渍胶膜纸饰面，贴面厚度≥1.0mm，耐划痕、耐磨、耐烫、防火、阻燃、散聚光、易清洁，色泽柔和、自然逼真。                             
2、基材：采用E0级颗粒板，隔板（板材）≥18mm,原材料均经防虫、防腐等化学处理。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5、拉手尺寸：长114mm宽16mm高24.3mm（允许误差±1mm），两边孔距中心距102mm（允许误差±1mm）。
</t>
  </si>
  <si>
    <t>污洗间</t>
  </si>
  <si>
    <t>5000*500*800</t>
  </si>
  <si>
    <t>病理标本间</t>
  </si>
  <si>
    <t>4700*500*800</t>
  </si>
  <si>
    <t>候诊椅</t>
  </si>
  <si>
    <t>五人位</t>
  </si>
  <si>
    <r>
      <t>1.椅面
1.1采用钢架焊接扁铁,外衬 100%PU 聚亚氨脂（PU 椅面整体厚度≥23mm）。
1.2椅面为分体式设计，座板和靠背都可单独拆卸，方便日常维护。
1.3座椅各部件间采用螺纹连接，不能采用焊接，单个椅面静态承载能力≥250kg。
2.承重横梁
2.1采用直径为 80mm-82mm、厚度为 2.5mm-3.0mm 的形状为六边异形的铝合金或者不锈钢材质，高强度防潮防锈。
2.2横梁与椅面及扶手脚的连接为卡扣式结构，整条横梁光滑平整不得有任何钻孔或焊接位。
2.3横梁两端由 ABS 工程塑料件作帽盖，厂家的铭牌粘贴在横梁两端，不能张贴于产品的其它明显位置。
3.扶手
3.1采用优质铝合金材质压铸成型，表面采用耐磨的静电环氧基粉末或聚脂或氟炭喷涂。
3.2扶手为全封闭式结构，不分左右。
3.3扶手长度 410-415mm， 扶手高度 310-320mm， 扶手面宽 35-40mm， 扶手距地面高度
630-635mm。
3.4拆装方便，扶手可根据需求安装于横梁任何部位。
4.站脚
4.1采用优质铝合金经模具压铸成型。
4.2椅脚面宽 50-80mm，椅腿高度 310-315mm，椅脚长度 605-610mm。
4.3站脚为“人”字形结构以确保最佳的支撑稳定性。
5.支撑架
5.1椅座与椅背采用侧面支撑架连接，支撑架厚度为 4.0-4.5mm 的冷轧钢板经切割折弯喷涂而成，安装后使整排座椅保持在一条水平线上，加强椅面稳固性能.
5.2椅面安装位置可根据具体要求进行调整。
6.调节脚
6.1椅腿底部附有不易刮伤地面的 TPA 橡塑调节脚，防滑、耐磨、耐寒、耐油、耐水、耐老化。
6.2可提供高度调节及地面水平恢复系统。
7.座椅尺寸
7.1座椅宽度：690mm（±10mm)
7.2椅座面距地高度：440mm（±10mm)
7.3座椅总高度：910mm（±10mm)
7.4椅面宽度：520mm（±5mm)
7.5PU 椅面整体厚度：23mm（±1mm)
8.座椅
8.1座椅需符合以下标准（包括但不限于），如有最新标准，按最新标准执行。
8.1.1GB/T 3325-2024 金属家具通用技术条件
8.1.2QB/T 1951.2-2024 家具 质量检验及质量评定 第 2 部分：金属家具
8.1.3QB/T 4767-2014 家具用钢构件
8.1.4GB 8624-2012 建筑材料及制品燃烧性能分级
8.1.5GB/T 231.1-2018 金属材料 布氏硬度试验 第 1 部分: 试验方法
8.1.6GB/T 228.1-2021 金属材料 拉伸试验 第 1 部分:室温试验方法
8.1.7GB/T 10357.3-2025 家具力学性能试验 第 3 部分：椅凳类强度和耐久性
8.1.8GB 18584-2024 家具中有害物质限量
8.2检测结果符合以下要求：
8.2.1金属件外观性能要求：喷漆（塑）涂层应无漏喷，锈蚀，涂层应光滑均匀，色泽一致，应无流挂、疙瘩、皱皮、飞漆等；金属喷涂层涂层厚度≥60～130μm；金属喷漆（塑）涂层硬度达≥5H；
8.2.2座面静载荷：座面载荷≥2000N，≥10 次；座面耐久性：载荷≥950N，循环≥200000 次；椅背垂直静载荷试验≥1800N，≥10 次；座面平衡载荷≥1800N，≥10 次；座面冲击：跌落高度≥300mm，≥10 次。
8.2.3椅背载荷：力≥700N，≥10 次；椅背耐久性：载荷≥330N，循环≥200000 次；椅背冲击：高度≥620mm，角度≥68°，≥10 次。
8.2.4脚部支托、腿部支托静载荷：力≥1500N，≥10 次。
8.2.5扶手侧向静载荷：力≥900N，≥10 次；扶手垂直向下静载荷：力≥1000N，≥10 次；扶手冲击：高度≥620mm，角度≥68°，≥10 次。
8.2.6椅腿前向静载荷：力≥760N，椅腿侧向静载荷：力≥760N。
8.2.7从桌面高度跌落试验：跌落高度≥900mm，前腿5次，后腿5次。
8.2.8座椅甲醛释放量≤0.08mg/m³；力学性能（金属室温拉伸试验）：屈服强度≥Rᴘ</t>
    </r>
    <r>
      <rPr>
        <sz val="9"/>
        <rFont val="Times New Roman"/>
        <charset val="134"/>
      </rPr>
      <t>₀</t>
    </r>
    <r>
      <rPr>
        <sz val="9"/>
        <rFont val="宋体"/>
        <charset val="134"/>
      </rPr>
      <t xml:space="preserve"> .</t>
    </r>
    <r>
      <rPr>
        <sz val="9"/>
        <rFont val="Times New Roman"/>
        <charset val="134"/>
      </rPr>
      <t>₂</t>
    </r>
    <r>
      <rPr>
        <sz val="9"/>
        <rFont val="宋体"/>
        <charset val="134"/>
      </rPr>
      <t xml:space="preserve"> 271MPa；抗拉强度≥447 MPa；断后伸长率≥A24%；燃烧性能（软质家具和硬质家具 B1 级）热释放速率峰值≤200kW，5min 内总热释放量≤30MJ，最大烟密度≤75%；无有焰燃烧引燃或阴燃引燃现象；
</t>
    </r>
    <r>
      <rPr>
        <b/>
        <sz val="9"/>
        <rFont val="宋体"/>
        <charset val="134"/>
      </rPr>
      <t>投标人或制造商须提供有效的第三方检测机构（具有CMA检测机构资质）出具的座椅检验报告复印件加盖公章编入投标文件中（原件备查），同时提供在全国认证认可信息公共服务平台网站对检测报告的信息查询截图作为评审依据。</t>
    </r>
    <r>
      <rPr>
        <sz val="9"/>
        <rFont val="宋体"/>
        <charset val="134"/>
      </rPr>
      <t xml:space="preserve">
9.其他要求
9.1五人位候诊椅规格（±10mm）：2940*650*860mm
9.3 颜色：雾霾蓝
9.4 为保证医院整体风格一致，投标人需参照医院现有候诊椅实物图提供货物。</t>
    </r>
  </si>
  <si>
    <t>医生办公室和护士办公室</t>
  </si>
  <si>
    <t>1200*400*2800</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</si>
  <si>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4、配件：采用优质五金配件。
5、拉手原材料采用6063环保铝材剂型出料，表面氧化处理。氧化均采用安全环保工艺，产品表面光滑，抗氧化，厚实耐用。拉手尺寸：长114mm宽16mm高24.3mm（允许误差±1mm），两边孔距中心距102mm（允许误差±1mm）。</t>
  </si>
  <si>
    <t>医生谈话间、谈话间</t>
  </si>
  <si>
    <t>2250*300*750</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</si>
  <si>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5、配色跟装修风格搭配</t>
  </si>
  <si>
    <t>CICU病区</t>
  </si>
  <si>
    <t xml:space="preserve">单层床（含床垫）
</t>
  </si>
  <si>
    <t>900*2000*1100</t>
  </si>
  <si>
    <t xml:space="preserve">1、实木单人床整体尺寸:长2000mm*宽900mm*高1100mm；
2、产品整体均采用优质橡胶木制作，，床立柱60mm*80mm。
3、床厅采用120mm×30mm橡胶木方，床头靠背料采用≥50mm×30mm 橡胶木，靠背板采用AA级橡胶木，厚度≥18mm，表面平整，无毛刺、无破损。
4、床板采用厚度≥14mm杉木原木板，铺板横档采用5根大小为45mm*35mm硬杂木柯木料；
5、采用椭圆型带倒挂榫卯结构进行设计、安装时榫卯上需涂胶水，牢固，其中床边与床立柱采用螺栓及螺母紧密连接，牢固性强、使用寿命长。
6、五金配件：采用不锈钢金属材质或进行防锈处理的金属材质。
7、油漆及表面处理：采用环保UV专用油漆，原木色。先满面腻子再二底一面，表面纹理清晰无颗粒，无气泡，无渣点，颜色均匀。                                                </t>
  </si>
  <si>
    <t>医生办公室</t>
  </si>
  <si>
    <t>柜子（上柜+下柜）</t>
  </si>
  <si>
    <t xml:space="preserve">1000*600*2800
</t>
  </si>
  <si>
    <t xml:space="preserve">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 。                                                                                                                                                       </t>
  </si>
  <si>
    <t>换鞋区、家属更衣室</t>
  </si>
  <si>
    <t>鞋柜</t>
  </si>
  <si>
    <t>900*500*1200</t>
  </si>
  <si>
    <t>1、饰面：三聚氰胺浸渍胶膜纸饰面，贴面厚度≥1.0mm，耐划痕、耐磨、耐烫、防火、阻燃、散聚光、易清洁，色泽柔和、自然逼真。                             
2、基材：采用E0级颗粒板，隔板（板材）≥18mm,原材料均经防虫、防腐等化学处理。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5、配色跟装修风格搭配
6、里面隔层均分三层，层高362mm，拉手：金属拉手
7. 底座及支撑结构要求
7.1、底座立柱：采用成型机一次成型闭口异形铝合金管材（非铝板折弯焊接打磨工艺）；表面经阳极氧化 + 电泳涂装处理，耐刮花、不褪色。管材四边宽度 33mm，每边中间内凹成型加强筋（R1.96mm），加强筋壁厚≥1.15mm；立柱四角带圆弧设计（R3.5mm）；加强筋开口宽度 2mm（允许误差 ±2%），深度 3.55mm（允许误差 ±2%）。
7.2、脚垫：采用 PP 塑料材质一次注塑成型（非 3D 打印）；底座高度 15mm，上方设 1 个 φ20mm30mm 圆柱及预留圆柱孔，用于连接固定；四角各设 1 个脚柱，共 4 个，单脚柱高度 10mm，内嵌 M630 螺杆。
7.3、连接件：采用铝合金材质一次注铝成型（非 3D 打印）；单角带圆弧设计（R3.5mm），内凹处设 1 个 φ10mm 圆孔，两侧各预留 1 个凹槽，带四个角柱，用于横杆连接。
7.4、横杆：采用 40*20mm 冷轧钢板滚压成型闭口矩形管，两侧管口钢板封口焊接；中间设圆孔，采用螺杆与连接件固定；横杆表面经酸洗、磷化处理后，采用热固性粉末涂料静电喷塑涂装，具备防潮性能，可增加使用空间。</t>
  </si>
  <si>
    <t>会客室(餐厅）</t>
  </si>
  <si>
    <t>3600*600*2800</t>
  </si>
  <si>
    <t>配餐间</t>
  </si>
  <si>
    <t>7200*600*2800</t>
  </si>
  <si>
    <t xml:space="preserve">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                                                                                                                                                     </t>
  </si>
  <si>
    <t xml:space="preserve">处置室
</t>
  </si>
  <si>
    <t xml:space="preserve">2900*400/600*2800
</t>
  </si>
  <si>
    <t>1、柜体基材：1.0mm厚一级优质电解钢板，侧板边厚度为6mm，柜体配有抽屉，抽屉内侧高度要求130mm，金属表面经抑菌粉末静电喷涂，防潮防水，经久耐用；根据采购人需求提供抽屉内隔板。
2、五金配件：具有耐腐蚀，抗盐雾医用不锈钢导轨、拉手等；                                                                                                                                                                                      3、后挡水：采用人造石弧形一次成型挡水，高度50mm；水盆配有亚克力隔水挡板；                                                                                                                                                            4、踢脚线：采用拉丝不锈钢踢脚线，高度达到180mm以上符合医用家具无菌要求；
5、含304不锈钢水池</t>
  </si>
  <si>
    <t>治疗室（治疗室上柜玻璃门）</t>
  </si>
  <si>
    <t xml:space="preserve">4300*400/600*2800
</t>
  </si>
  <si>
    <t>开水间、洁洗间、污物处置间、污物暂存间、污洗间、医、患谈话间、病房南面缓冲间、家属视屏探视区、病区柜子</t>
  </si>
  <si>
    <t>柜子（下柜）</t>
  </si>
  <si>
    <t>2780*600*800</t>
  </si>
  <si>
    <t>值班室5间+医护办公室2间+男更衣室1间+女更衣室1间+辅助用房4间+示教室1排</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</si>
  <si>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4、配件：采用优质五金配件。
5、拉手原材料采用6063环保铝材剂型出料，表面氧化处理。氧化均采用安全环保工艺，产品表面光滑，抗氧化，厚实耐用。拉手尺寸：长114mm宽16mm高24.3mm（允许误差±1mm），两边孔距中心距102mm（允许误差±1mm）。</t>
  </si>
  <si>
    <t>儿科</t>
  </si>
  <si>
    <t>医生办公室、护士长办公室、主任办公室</t>
  </si>
  <si>
    <t>办公桌，放机箱位置缩窄</t>
  </si>
  <si>
    <t>1400*600*800</t>
  </si>
  <si>
    <t>1、饰面：采用三聚氰胺浸渍胶膜纸饰面，贴面厚度≥1.0mm，具备耐划痕、耐磨、耐烫、防火阻燃、散聚光性能，表面易清洁，色泽柔和、纹理自然逼真。
2、基材：采用 E0 级颗粒板，桌面厚度≥25mm，其余部位板材厚度≥18mm；原材料经防虫、防腐化学处理，环保达标、结构稳定。
3、封边：采用 PVC 热熔封边工艺，封边条厚度≥1mm，封边牢固、性能稳定、不变形、不开胶。
4、五金配件：采用镀镍、镀锌五金配件，拼接紧密、牢固可靠，间隙细小均匀，表面平整无毛刺；配套螺丝表面无剥落、防锈处理、无毛刺。
5、结构备注：原钢脚结构更换为立板结构。
6、配活动柜，活动柜尺寸400*450*620mm</t>
  </si>
  <si>
    <t>医生办公室、护士站、主任办公室、入院接待等</t>
  </si>
  <si>
    <t xml:space="preserve">1、椅板：采用厚度为≥12mm的多层板制作，板材承受力达300kg（允许正负1%偏差），经防腐防虫化学处理。
2、海绵：内为高密度定型海绵，密度为45Kg/m3，不变形。
3、饰面：表层为优质网布饰面，手感舒适，透气性强。
4、金属弓型脚，可承受300KG压力均匀。钢脚厚度≥1.0mm
</t>
  </si>
  <si>
    <t>示教室用</t>
  </si>
  <si>
    <t xml:space="preserve">会议桌
</t>
  </si>
  <si>
    <t>4330*1670*800</t>
  </si>
  <si>
    <t xml:space="preserve">1、椅板：采用厚度为≥12mm的多层板制作，板材承受力达300kg（允许正负1%偏差），经防腐防虫化学处理。
2、海绵：内为高密度定型海绵，密度为45Kg/m3，不变形。
3、饰面：表层为优质皮饰面，手感舒适，透气性强。
4、钢脚厚度≥1.0mm
</t>
  </si>
  <si>
    <t>医护值班室</t>
  </si>
  <si>
    <t>900/1200*2000*1700</t>
  </si>
  <si>
    <t>餐桌（3人位）</t>
  </si>
  <si>
    <t>1350*850*760</t>
  </si>
  <si>
    <t>1、承重及结构：采用岩板+实木框架双重承重设计，结构加强稳固；实木框架可对台面进行有效承托，进一步加固整体结构，确保结构稳定、受力均匀，为就餐提供安全保障，使用更安心。
2、形态切换：支持方/圆形态自由切换，操作便捷，可根据就餐人数、使用场景灵活调整，适配不同使用需求。
3、台面及导轨：采用≥12mm厚岩板台面，搭配实木伸缩导轨，导轨伸缩顺畅、承重稳定，与台面、框架适配性良好，确保使用便捷且结构牢固。
4、桌脚规格：桌脚采用橡胶木实木脚，尺寸为5cm×5cm，材质坚实、承重性强，经防虫、防腐等处理，不易变形、不易虫蛀，进一步保障餐桌整体稳定性和使用寿命。</t>
  </si>
  <si>
    <t>餐椅</t>
  </si>
  <si>
    <t>1、椅脚：采用橡胶木实木材质，尺寸为3cm×3cm，设计加强稳固性；搭配实木框架有效承托，进一步加固整体结构，确保结构稳定、受力均匀，使用更安心。
2、椅面、靠背：采用中密度纤维板（MDF）制作，板材厚度≥18mm，材质平整坚实、承重稳定，适配座椅整体结构，保障使用耐用性。</t>
  </si>
  <si>
    <t>护士站器械库房背面</t>
  </si>
  <si>
    <t>上吊柜</t>
  </si>
  <si>
    <t>1400*350*1000</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</si>
  <si>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5、拉手原材料采用6063环保铝材剂型出料，表面氧化处理。氧化均采用安全环保工艺，产品表面光滑，抗氧化，厚实耐用。拉手尺寸：长114mm宽16mm高24.3mm（允许误差±1mm），两边孔距中心距102mm（允许误差±1mm）。</t>
  </si>
  <si>
    <t>办公桌（一体化三个工位）</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</si>
  <si>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5、配活动柜，活动柜尺寸400*450*620mm</t>
  </si>
  <si>
    <t>书架</t>
  </si>
  <si>
    <t>1200*300*2000</t>
  </si>
  <si>
    <t>个</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</si>
  <si>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4、支架：采用厚实碳素钢材，规格为25*25mm，采用加厚、加粗设计，整体稳固耐用，表面经环保喷涂处理，防腐蚀、防生锈，色泽均匀。
5、配件：采用镀镍、镀锌五金配件，五金配件紧密拼接，牢固，间隙细小且均匀，平整无毛刺。螺丝表面质量要求：表面应平整光洁，无涂层剥落、无锈蚀、无毛刺，无影响使用的外观缺陷。</t>
  </si>
  <si>
    <t>休闲桌</t>
  </si>
  <si>
    <t>直径600高度750</t>
  </si>
  <si>
    <t>1、基材：采用优质榉木精工制作，厚度≥18mm，烘干脱脂处理；经过防腐、防虫等化学处理，各项指标均符合国家标准要求；                                                        
2、油漆：采用优质环保 耐磨聚脂漆，五底三面工艺。油漆色泽均匀，所有手能触摸处，光滑无毛刺、无颗粒、漆膜光滑，漆膜具有很好的硬，可达3H以上，耐磨、耐酸碱、耐热性好。无邹皮、气泡、渣点、发粘和漏漆现象；边缘及立面无流挂现象；                                                                   3、连接件：采用优质二合一五金配件；                                                      
4、配色为原木色</t>
  </si>
  <si>
    <t>休闲椅</t>
  </si>
  <si>
    <t>1、椅腿：采用优质榉木精工制作，直径≥2.5cm，经浅棕色工艺处理，木纹自然清晰，结实稳固，兼具耐用性与温润自然质感，保障座椅整体承重及使用稳定性。
2、座面与靠背：采用L.G.F稳固材质搭配PP颗粒制作，厚度≥5mm，结构稳定、承重力强，舒适耐用，日常使用不易变形。</t>
  </si>
  <si>
    <t>主任办公室2间、
护士长办公室</t>
  </si>
  <si>
    <t>壁柜</t>
  </si>
  <si>
    <t>1400*400*800</t>
  </si>
  <si>
    <t>1、饰面：三聚氰胺浸渍胶膜纸饰面，贴面厚度≥1.0mm，耐划痕、耐磨、耐烫、防火、阻燃、散聚光、易清洁，色泽柔和、自然逼真。                             
2、基材：采用E0级颗粒板，隔板（板材）≥18mm,原材料均经防虫、防腐等化学处理。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5、拉手原材料采用6063环保铝材剂型出料，表面氧化处理。氧化均采用安全环保工艺，产品表面光滑，抗氧化，厚实耐用。拉手尺寸：长114mm宽16mm高24.3mm（允许误差±1mm），两边孔距中心距102mm（允许误差±1mm）。</t>
  </si>
  <si>
    <t>内四区</t>
  </si>
  <si>
    <t>东西医生办公室15、东西护理站12、东西主任办公室6、东西护士长办公室3、东西谈话间4、入院接待室2</t>
  </si>
  <si>
    <t>660*650*1005-1080</t>
  </si>
  <si>
    <t>1、面材：采用环保网布，具备弹力舒适特性，色牢度高，长期使用不褪色；亲肤透气、使用不闷热，耐磨耐用、不易起毛，耐脏耐污且易打理。
2、填充：采用原生聚氨酯海绵，海绵密度≥40KG/M³，回弹性可达35%；环保无毒、无异味，回弹舒适，长期使用不变形、不塌陷，保障座椅坐感及耐用性。
3、基材：靠背基材采用玻璃纤维增强食品接触级原生聚丙烯（PP+GF），环保无毒、无异味，强度高、不变形、韧性好；坐垫基材采用9层实木胶合板，甲醛释放量≤0.5mg/L，板材厚度≥12mm，绿色环保、坚固耐用。
4、扶手：采用固定式扶手，强度高、不变形、韧性好，耐磨耐用，安装牢固，保障使用舒适度及稳定性。
5、气杆：配备三级防爆气杆，内芯壁厚≥2mm，外管壁厚≥1.5mm，内充氮气6-8MPa，镭射钢印，升降行程85mm。防爆性能达标，使用安全可靠，可灵活调节座椅高度，符合相关安全标准。
6、底盘：采用3.0mm厚三档锁定冷轧钢板底盘，材质坚固、承重性强，锁定功能稳定，可有效保障座椅整体结构稳固及使用安全。
7、椅脚：采用玻璃纤维增强工程尼龙注塑而成，承重可达300kg，材质坚韧、不易破损，适配座椅整体承重需求，保障使用稳定性及使用寿命。
8、腰靠：配备滑动海绵腰靠，可根据使用需求灵活调节位置，贴合腰部曲线，提升使用舒适度，长期使用不易变形。
9、尺寸规格：椅子高度1005×1080MM，座高445-525MM，椅宽510MM，腰靠到座椅前端445MM，椅深650MM，扶手高665-745MM。</t>
  </si>
  <si>
    <t>东、西护理站</t>
  </si>
  <si>
    <t>办公桌（定制）（护理站）</t>
  </si>
  <si>
    <t>4200*600*750</t>
  </si>
  <si>
    <t>入院接待室</t>
  </si>
  <si>
    <t>办公桌（定制）</t>
  </si>
  <si>
    <t>东西主任办公室6、西护士长办公室1</t>
  </si>
  <si>
    <t>◆办公桌（核心产品）</t>
  </si>
  <si>
    <t>东医生办公室9、西医生办公室6、东西谈话间2、东护士长办公室2</t>
  </si>
  <si>
    <t>东西医生办公室2、东西换药室2、东西器械库房2、东西被服库2、西库房1</t>
  </si>
  <si>
    <t>柜子</t>
  </si>
  <si>
    <t>1、椅板：采用厚度为≥12mm的多层板制作，板材承受力达300kg（允许正负1%偏差），经防腐防虫化学处理。
2、椅子海绵：内为高密度定型海绵，密度为45Kg/m3，不变形。
3、椅子饰面：表层为优质网布饰面，手感舒适，透气性强。
4、椅子金属弓型脚，可承受300KG压力均匀。钢脚厚度≥1.0mm
5、扶手材质：PP加纤维，结构稳定，承重力强。</t>
  </si>
  <si>
    <t>讲台</t>
  </si>
  <si>
    <t>1500/1800*2000*1700</t>
  </si>
  <si>
    <t>1,采用18AA橡胶木板制作，桌面厚度≥25mm，其余部位板材厚度≥18mm
2，三合一工艺、五金配件：采用不锈钢金属材质或进行防锈处理的金属材质。
3、油漆及表面处理：采用净味环保UV专用油漆，原木色。先满面腻子再二底一面，表面纹理清晰无颗粒，无气泡，无渣点，颜色均匀。</t>
  </si>
  <si>
    <t>餐桌(6人)</t>
  </si>
  <si>
    <t>1400*800*760</t>
  </si>
  <si>
    <t>1、结构及造型：采用岩板台面搭配实木框架设计，实木框厚度≥18mm，实现双重加固承托，确保整体结构稳定、受力均匀，为就餐提供安全保障，使用更安心；产品采用简约百搭造型，可轻松适配各种户型与装修风格。
2、岩板台面：采用≥12mm加厚岩板台面，材质坚固耐用，具备易清洁、耐高温特性，表面平整光滑，无毛刺、无瑕疵，适配餐桌日常使用需求。</t>
  </si>
  <si>
    <t>1、框架与椅腿：采用实木打造，直径≥2.5cm，表面经过黑色烤漆工艺处理，呈现出沉稳的质感与现代感，结构稳固耐用，可有效保障座椅整体承重及使用稳定性。
2、座面与靠背：内部填充高密度回弹海绵，密度≥45KG/M³，坐感舒适，回弹性佳，长期使用不易变形、不塌陷；外部包裹米白色布艺面料，触感柔软亲肤，具备耐磨特性且易于清洁。</t>
  </si>
  <si>
    <t>东西两侧员工休息室</t>
  </si>
  <si>
    <t>可折叠椅子</t>
  </si>
  <si>
    <t>东走廊</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</si>
  <si>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4、支架：采用厚实碳素钢材，规格为25*25mm，采用加厚、加粗设计，整体稳固耐用，表面经环保喷涂处理，防腐蚀、防生锈，色泽均匀。
5、配件：采用镀镍、镀锌五金配件，五金配件紧密拼接，牢固，间隙细小且均匀，平整无毛刺。螺丝表面质量要求：表面应平整光洁，无涂层剥落、无锈蚀、无毛刺，无影响使用的外观缺陷。</t>
  </si>
  <si>
    <t xml:space="preserve">
1、椅腿：采用优质榉木精工制作，直径≥2.5cm，经浅棕色工艺处理，木纹自然清晰，结实稳固，兼具耐用性与温润自然质感，保障座椅整体承重及使用稳定性。
2、座面与靠背：采用L.G.F稳固材质搭配PP颗粒制作，厚度≥5mm，结构稳定、承重力强，舒适耐用，日常使用不易变形。</t>
  </si>
  <si>
    <t>内三区</t>
  </si>
  <si>
    <t>东、西护理站、入院接待室</t>
  </si>
  <si>
    <t>会议室</t>
  </si>
  <si>
    <t>3600*1600*750</t>
  </si>
  <si>
    <t>1、椅板：采用厚度为≥12mm的多层板制作，板材承受力达300kg（允许正负1%偏差），经防腐防虫化学处理。
2、海绵：内为高密度定型海绵，密度为45Kg/m3，不变形。
3、饰面：表层为优质皮饰面，手感舒适，透气性强。
4、钢脚厚度≥1.0mm</t>
  </si>
  <si>
    <t>1,采用18AA橡胶木板制作，桌面厚度≥25mm，其他部分≥18mm
2，三合一工艺、五金配件：采用不锈钢金属材质或进行防锈处理的金属材质。
3、油漆及表面处理：采用净味环保UV专用油漆，原木色。先满面腻子再二底一面，表面纹理清晰无颗粒，无气泡，无渣点，颜色均匀。</t>
  </si>
  <si>
    <t>餐桌（6人）</t>
  </si>
  <si>
    <t>1、椅腿：采用优质榉木精工制作，直径≥2.5cm，经浅棕色工艺处理，木纹自然清晰，结实稳固，兼具耐用性与温润自然质感，保障座椅整体承重及使用稳定性。
2、座面与靠背：采用L.G.F稳固材质搭配PP颗粒制作，厚度为5mm，结构稳定、承重力强，舒适耐用，日常使用不易变形。</t>
  </si>
  <si>
    <t>外一区</t>
  </si>
  <si>
    <t>办公桌（放机箱位置缩窄）</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</si>
  <si>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5、结构备注：原钢脚结构更换为立板结构。
6、配活动柜，活动柜尺寸400*450*620mm</t>
  </si>
  <si>
    <t>医生办公室、护士站、主任办公室、谈话间、入院接待</t>
  </si>
  <si>
    <t>1、椅板：采用厚度为≥12mm的多层板制作，板材承受力达300kg（允许正负1%偏差），经防腐防虫化学处理。
2、海绵：内为高密度定型海绵，密度为45Kg/m3，不变形。
3、饰面：表层为优质网布饰面，手感舒适，透气性强。
4、金属弓型脚，可承受300KG压力均匀。钢脚厚度≥1.0mm</t>
  </si>
  <si>
    <t>宣教室用</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</si>
  <si>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t>
  </si>
  <si>
    <t>可折叠椅</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</si>
  <si>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5、金属支架厚度≥1.0mm、讲台配万向轮</t>
  </si>
  <si>
    <t>休息室（餐厅）用</t>
  </si>
  <si>
    <t>餐桌（4人）</t>
  </si>
  <si>
    <t>1200*760*760</t>
  </si>
  <si>
    <t xml:space="preserve">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5、拉手原材料采用6063环保铝材剂型出料，表面氧化处理。氧化均采用安全环保工艺，产品表面光滑，抗氧化，厚实耐用。拉手尺寸：长114mm宽16mm高24.3mm（允许误差±1mm），两边孔距中心距102mm（允许误差±1mm）。
</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</si>
  <si>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5、配活动柜，活动柜尺寸400*450*620mm</t>
  </si>
  <si>
    <t>上柜+下柜</t>
  </si>
  <si>
    <t xml:space="preserve">3600*600*2800
</t>
  </si>
  <si>
    <t>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t>
  </si>
  <si>
    <t>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4、支架：采用厚实碳素钢材，规格为25*25mm，采用加厚、加粗设计，整体稳固耐用，表面经环保喷涂处理，防腐蚀、防生锈，色泽均匀。
5、配件：采用镀镍、镀锌五金配件，五金配件紧密拼接，牢固，间隙细小且均匀，平整无毛刺。螺丝表面质量要求：表面应平整光洁，无涂层剥落、无锈蚀、无毛刺，无影响使用的外观缺陷。</t>
  </si>
  <si>
    <t>外二区</t>
  </si>
  <si>
    <t>会议桌1</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</si>
  <si>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4、配件：采用优质五金配件。
5、配色跟装修风格搭配</t>
  </si>
  <si>
    <t>弓型会议椅</t>
  </si>
  <si>
    <t>会客室(餐厅）用</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</si>
  <si>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5、拉手原材料采用6063环保铝材剂型出料表面氧化处理。氧化均采用安全环保工艺，产品表面光滑，抗氧化，厚实耐用。拉手尺寸：长114mm宽16mm高24.3mm（允许误差±1mm），两边孔距中心距102mm（允许误差±1mm）。</t>
  </si>
  <si>
    <t xml:space="preserve">2400*600*2000
</t>
  </si>
  <si>
    <t>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t>
  </si>
  <si>
    <t>外三区东头</t>
  </si>
  <si>
    <t>医生办公室+谈话间+医护办公室</t>
  </si>
  <si>
    <t>10</t>
  </si>
  <si>
    <t>仪器间</t>
  </si>
  <si>
    <t>整体壁柜分上下层</t>
  </si>
  <si>
    <t>7650*600*2800</t>
  </si>
  <si>
    <t>1、饰面：三聚氰胺浸渍胶膜纸饰面，贴面厚度≥1.0mm，耐划痕、耐磨、耐烫、防火、阻燃、散聚光、易清洁，色泽柔和、自然逼真。                             
2、基材：采用E0级颗粒板，所有板材厚度≥18mm,原材料均经防虫、防腐等化学处理。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5、拉手尺寸：长114mm宽16mm高24.3mm（允许误差±1mm），两边孔距中心距102mm（允许误差±1mm）。</t>
  </si>
  <si>
    <t>900/1200*2000*1700上下</t>
  </si>
  <si>
    <t>5600*350*1000</t>
  </si>
  <si>
    <t>5600*600*800</t>
  </si>
  <si>
    <t xml:space="preserve">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t>
  </si>
  <si>
    <t>六楼西头</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</si>
  <si>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t>
  </si>
  <si>
    <t>1、饰面：三聚氰胺浸渍胶膜纸饰面，贴面厚度≥1.0mm，耐划痕、耐磨、耐烫、防火、阻燃、散聚光、易清洁，色泽柔和、自然逼真。                             
2、基材：采用E0级颗粒板，桌面厚度≥25mm，其他部分≥18mm,原材料均经防虫、防腐等化学处理。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t>
  </si>
  <si>
    <t>家化病房</t>
  </si>
  <si>
    <t>套间</t>
  </si>
  <si>
    <t>沙发床</t>
  </si>
  <si>
    <t>1200*800*820</t>
  </si>
  <si>
    <t>5</t>
  </si>
  <si>
    <t>1、折叠沙发整体尺寸:长1200mm*宽880mm*高820mm；
2、框架采用橡胶木实木，烘干脱脂处理；经过防腐、防虫等化学处理,坐垫高密度海绵厚度≥100MM，皮质采用猫抓西皮耐用
3、螺栓及螺母紧密连接，牢固性强、使用寿命长。
4、五金配件：采用不锈钢金属材质或进行防锈处理的金属材质。
5、油漆及表面处理：采用环保UV专用油漆，原木色。先满面腻子再二底一面，表面纹理清晰无颗粒，无气泡，无渣点，颜色均匀。</t>
  </si>
  <si>
    <t>餐桌（2人）</t>
  </si>
  <si>
    <t>1200*700*750</t>
  </si>
  <si>
    <t>沙发</t>
  </si>
  <si>
    <t>三人沙发+单人沙发+茶几</t>
  </si>
  <si>
    <t>1、框架：采用烘干实木架构，选用优质松木，厚度≥18mm，含水率控制在8%-12%，木材无死疤、无腐朽、无虫孔，纹理均匀；原材料均经防腐、防虫化学处理，采用环保防腐防虫药剂，无毒无异味，有效杜绝虫蛀、霉变，框架拼接采用榫卯+加固螺丝双重工艺，结构稳固耐用，承重性能优良，保障座椅整体承重及使用稳定性。
2、饰面：采用优质科技布饰面，透气性强，触感柔软且富有韧性，耐磨耐用、不易起球，易清洁打理。
3、海绵：内部采用PU成型高弹海绵，海绵软硬适中，厚度≥100MM，回弹性能优良，长期使用不变形、不塌陷，海绵密度为45Kg/m³，坐感舒适。
4、脚架：采用优质冷轧碳钢钢架，材质标号≥Q235，钢架壁厚≥1.0mm，误差≤±0.05mm，表面经过除锈、除油、磷化三道预处理工序；外部喷涂哑光聚脂环保漆，采用环保无异味涂料，经过两底三面共五道涂装工艺流程制作而成，漆膜厚度≥30μm，附着力强、防腐防锈、不易掉漆、不易刮花，外观整洁美观，脚架底部配备防滑耐磨脚垫，质地坚固，承重可达200kg以上，保障座椅整体稳定性及使用寿命。
5、整体工艺：整体五金配件拼接紧密，封边细腻平整，线条均匀流畅，转角过渡自然，各部位间隙细小且均等，工艺精湛。
6、如图所示提供大小抱枕，数量以满足采购人使用要求为准。</t>
  </si>
  <si>
    <t>单人间</t>
  </si>
  <si>
    <t>12</t>
  </si>
  <si>
    <t>椅子</t>
  </si>
  <si>
    <t>24</t>
  </si>
  <si>
    <t>1、椅板：采用厚度为≥12mm的多层板制作，板材承受力达300kg（允许正负1%偏差），经防腐防虫化学处理。
2、海绵：内为高密度定型海绵，不变形。密度为45Kg/m3
3、饰面：表层为优质西皮饰面，手感舒适，透气性强。</t>
  </si>
  <si>
    <t>公用会客厅</t>
  </si>
  <si>
    <t>皮沙发</t>
  </si>
  <si>
    <t>三人沙发+2个单人沙发+大茶几</t>
  </si>
  <si>
    <t>1、框架：采用东北松木框架，尺寸为20mm×20mm，厚度≥18mm，材质坚实、拼接牢固，结构稳定耐用，保障座椅整体承重及使用稳定性。
2、面料：采用西皮饰面，透气性好，厚度≥1.2MM，湿性度达到4-5度，耐光性好，长期使用不易褪色、易清洁。
3、海绵：采用高密度回弹发泡海绵，厚度≥100MM，并加蓬绵，软硬适中，回弹性好，密度为45Kg/m³，长期使用不变形，坐感舒适。
4、橡筋：采用高回弹性橡筋，搭配锰蛇簧垫，弹性优良、承重稳定，增强座面支撑性，保障座椅使用耐久性。
5、如图所示提供抱枕，数量以满足采购人使用要求为准
6、工艺要求：
6.1、座背垫依据人体工学原理设计，坐感舒适；
6.2、海绵软硬适中，回弹性能好，不变形。
尺寸：三人沙发：2400*900*600mm
单人沙发：1100*900*600mm
茶几：φ50/70*H330/450mm</t>
  </si>
  <si>
    <t>1、台面材质：采用高品质岩板，可直接接触实物，台面厚度≥12mm。
2、台面特性：具备零渗透特性，污渍不易渗入，日常清洁、打理非常方便；抗划伤性能优良，不易碎裂，使用安全可靠；耐高温性能优异，可直接放置热食，无需使用隔热垫。
3、结构加固：升级 3CM 加厚边框，设计强力承重结构，整体承重可达 300 斤，结构稳固，安全性高。
4、桌脚：采用碳钢材质桌脚，质地坚固、承重性强，耐腐蚀、不易生锈，与台面结构配合，确保餐桌整体稳定性及使用寿命。</t>
  </si>
  <si>
    <t>3600*400*2800</t>
  </si>
  <si>
    <t>1、饰面：三聚氰胺浸渍胶膜纸饰面，贴面厚度≥1.0mm，耐划痕、耐磨、耐烫、防火、阻燃、散聚光、易清洁，色泽柔和、自然逼真。                             
2、基材：采用E0级颗粒板，所有板材≥18mm,原材料均经防虫、防腐等化学处理。                     
3、封边：PVC热熔封边，厚度≥1mm厚封边条，性能稳定不变形。
4、配件：采用镀镍、镀锌五金配件，五金配件紧密拼接，牢固，间隙细小且均匀，平整无毛刺。螺丝表面质量要求：表面应平整光洁，无涂层剥落、无锈蚀、无毛刺，无影响使用的外观缺陷。
5、大理石台面 ,厚度≥12MM 
6、此柜为一个整体，后期根据采购人使用部门需求定制上下柜高度尺寸</t>
  </si>
  <si>
    <t>合计：</t>
  </si>
  <si>
    <t xml:space="preserve">★备注：
1、所有柜子内部隔层根据现场需要进行调整,投标报价应包含该费用，采购人不再另行支付。
2、本项目为固定单价合同，家具尺寸误差在5%（包括5%）以内，按中标单价结算，家具尺寸误差超过5%，超出部分结合中标单价据实结算。如因使用科室需求变更导致家具数量变化，结合中标单价和实际数量据实结算。
3、以上技术中若未注明范围的，均允许在±1%范围内偏差。
4、家具尺寸为手工测量，存在误差，采购人可根据现场实际情况对家具尺寸进行调整以满足使用要求，成交人需无条件配合。
5、成交供应商生产前应再次进行现场测量，并与采购人需求科室核对产品款式、颜色、尺寸等相关信息，必要时提供样品进行确认，避免批量生产后返工。整体的家具设计风格要与外科综合楼装修风格相符。
6、成交供应商如有提供样品将作为履约验收的依据。本采购文件中引用的标准、规范若有更新或废止，成交人在响应时须按国家及行业现行最新有效标准执行。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</si>
</sst>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1"/>
      <color theme="1"/>
      <name val="宋体"/>
      <charset val="134"/>
      <scheme val="minor"/>
    </font>
    <font>
      <sz val="12"/>
      <name val="宋体"/>
      <charset val="134"/>
      <scheme val="minor"/>
    </font>
    <font>
      <sz val="11"/>
      <name val="宋体"/>
      <charset val="134"/>
      <scheme val="minor"/>
    </font>
    <font>
      <sz val="9"/>
      <name val="宋体"/>
      <charset val="134"/>
      <scheme val="minor"/>
    </font>
    <font>
      <b/>
      <sz val="12"/>
      <name val="宋体"/>
      <charset val="134"/>
      <scheme val="minor"/>
    </font>
    <font>
      <b/>
      <sz val="12"/>
      <name val="宋体"/>
      <charset val="134"/>
    </font>
    <font>
      <sz val="9"/>
      <name val="宋体"/>
      <charset val="134"/>
    </font>
    <font>
      <sz val="12"/>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60">
    <xf numFmtId="0" fontId="0" fillId="0" borderId="0" xfId="0">
      <alignment vertical="center"/>
    </xf>
    <xf numFmtId="0" fontId="1" fillId="0" borderId="0" xfId="0" applyFont="1">
      <alignment vertical="center"/>
    </xf>
    <xf numFmtId="0" fontId="2" fillId="0" borderId="0" xfId="0" applyFont="1" applyFill="1">
      <alignment vertical="center"/>
    </xf>
    <xf numFmtId="0" fontId="1" fillId="0" borderId="0" xfId="0" applyFont="1" applyAlignment="1">
      <alignment vertical="center"/>
    </xf>
    <xf numFmtId="0" fontId="3" fillId="0" borderId="0" xfId="0" applyFont="1">
      <alignment vertical="center"/>
    </xf>
    <xf numFmtId="0" fontId="3" fillId="0" borderId="0" xfId="0" applyFont="1" applyAlignment="1">
      <alignment vertical="center" wrapText="1"/>
    </xf>
    <xf numFmtId="0" fontId="1" fillId="0" borderId="0" xfId="0" applyFont="1" applyAlignment="1">
      <alignment horizontal="center" vertical="center"/>
    </xf>
    <xf numFmtId="0" fontId="1" fillId="0" borderId="0" xfId="0" applyFont="1" applyFill="1">
      <alignment vertical="center"/>
    </xf>
    <xf numFmtId="0" fontId="2" fillId="0" borderId="0" xfId="0" applyFont="1">
      <alignment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xf>
    <xf numFmtId="49"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3"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2" fillId="0" borderId="0" xfId="0" applyFont="1" applyFill="1" applyAlignment="1">
      <alignment vertical="center" wrapText="1"/>
    </xf>
    <xf numFmtId="49" fontId="6" fillId="0" borderId="1" xfId="0" applyNumberFormat="1" applyFont="1" applyFill="1" applyBorder="1" applyAlignment="1">
      <alignment vertical="center" wrapText="1"/>
    </xf>
    <xf numFmtId="0"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49" fontId="6" fillId="0" borderId="3" xfId="0" applyNumberFormat="1" applyFont="1" applyFill="1" applyBorder="1" applyAlignment="1">
      <alignment horizontal="left" vertical="center" wrapText="1"/>
    </xf>
    <xf numFmtId="0" fontId="1" fillId="0" borderId="2" xfId="0" applyFont="1" applyBorder="1" applyAlignment="1">
      <alignment horizontal="center" vertical="center"/>
    </xf>
    <xf numFmtId="0" fontId="6" fillId="0" borderId="4" xfId="0" applyFont="1" applyFill="1" applyBorder="1" applyAlignment="1">
      <alignment horizontal="left" vertical="center" wrapText="1"/>
    </xf>
    <xf numFmtId="0" fontId="6" fillId="0" borderId="0" xfId="0" applyFont="1" applyFill="1" applyAlignment="1">
      <alignment horizontal="left" vertical="center" wrapText="1"/>
    </xf>
    <xf numFmtId="0" fontId="1" fillId="0" borderId="3" xfId="0" applyFont="1" applyBorder="1" applyAlignment="1">
      <alignment horizontal="center" vertical="center"/>
    </xf>
    <xf numFmtId="0" fontId="6"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3" xfId="0" applyFont="1" applyFill="1" applyBorder="1" applyAlignment="1">
      <alignment horizontal="center" vertical="center"/>
    </xf>
    <xf numFmtId="0" fontId="2" fillId="0" borderId="0" xfId="0" applyFont="1" applyFill="1" applyBorder="1">
      <alignment vertical="center"/>
    </xf>
    <xf numFmtId="0" fontId="7" fillId="0" borderId="0" xfId="0" applyFont="1" applyFill="1" applyBorder="1" applyAlignment="1">
      <alignment horizontal="center" vertical="center"/>
    </xf>
    <xf numFmtId="0" fontId="3" fillId="0" borderId="1" xfId="0" applyFont="1" applyFill="1" applyBorder="1" applyAlignment="1">
      <alignment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5.jpeg"/><Relationship Id="rId8" Type="http://schemas.openxmlformats.org/officeDocument/2006/relationships/image" Target="media/image14.png"/><Relationship Id="rId7" Type="http://schemas.openxmlformats.org/officeDocument/2006/relationships/image" Target="media/image13.png"/><Relationship Id="rId6" Type="http://schemas.openxmlformats.org/officeDocument/2006/relationships/image" Target="media/image12.png"/><Relationship Id="rId5" Type="http://schemas.openxmlformats.org/officeDocument/2006/relationships/image" Target="media/image11.png"/><Relationship Id="rId46" Type="http://schemas.openxmlformats.org/officeDocument/2006/relationships/image" Target="media/image51.png"/><Relationship Id="rId45" Type="http://schemas.openxmlformats.org/officeDocument/2006/relationships/image" Target="media/image50.png"/><Relationship Id="rId44" Type="http://schemas.openxmlformats.org/officeDocument/2006/relationships/image" Target="media/image49.jpeg"/><Relationship Id="rId43" Type="http://schemas.openxmlformats.org/officeDocument/2006/relationships/image" Target="media/image48.png"/><Relationship Id="rId42" Type="http://schemas.openxmlformats.org/officeDocument/2006/relationships/image" Target="media/image47.png"/><Relationship Id="rId41" Type="http://schemas.openxmlformats.org/officeDocument/2006/relationships/image" Target="media/image46.jpeg"/><Relationship Id="rId40" Type="http://schemas.openxmlformats.org/officeDocument/2006/relationships/image" Target="media/image45.jpeg"/><Relationship Id="rId4" Type="http://schemas.openxmlformats.org/officeDocument/2006/relationships/image" Target="media/image10.png"/><Relationship Id="rId39" Type="http://schemas.openxmlformats.org/officeDocument/2006/relationships/image" Target="media/image44.png"/><Relationship Id="rId38" Type="http://schemas.openxmlformats.org/officeDocument/2006/relationships/image" Target="media/image43.jpeg"/><Relationship Id="rId37" Type="http://schemas.openxmlformats.org/officeDocument/2006/relationships/image" Target="media/image42.png"/><Relationship Id="rId36" Type="http://schemas.openxmlformats.org/officeDocument/2006/relationships/image" Target="media/image41.png"/><Relationship Id="rId35" Type="http://schemas.openxmlformats.org/officeDocument/2006/relationships/image" Target="media/image40.png"/><Relationship Id="rId34" Type="http://schemas.openxmlformats.org/officeDocument/2006/relationships/image" Target="media/image39.png"/><Relationship Id="rId33" Type="http://schemas.openxmlformats.org/officeDocument/2006/relationships/image" Target="media/image38.jpeg"/><Relationship Id="rId32" Type="http://schemas.openxmlformats.org/officeDocument/2006/relationships/image" Target="media/image37.png"/><Relationship Id="rId31" Type="http://schemas.openxmlformats.org/officeDocument/2006/relationships/image" Target="media/image36.png"/><Relationship Id="rId30" Type="http://schemas.openxmlformats.org/officeDocument/2006/relationships/image" Target="media/image35.png"/><Relationship Id="rId3" Type="http://schemas.openxmlformats.org/officeDocument/2006/relationships/image" Target="media/image9.png"/><Relationship Id="rId29" Type="http://schemas.openxmlformats.org/officeDocument/2006/relationships/image" Target="media/image34.jpeg"/><Relationship Id="rId28" Type="http://schemas.openxmlformats.org/officeDocument/2006/relationships/image" Target="media/image1.png"/><Relationship Id="rId27" Type="http://schemas.openxmlformats.org/officeDocument/2006/relationships/image" Target="media/image33.png"/><Relationship Id="rId26" Type="http://schemas.openxmlformats.org/officeDocument/2006/relationships/image" Target="media/image32.png"/><Relationship Id="rId25" Type="http://schemas.openxmlformats.org/officeDocument/2006/relationships/image" Target="media/image31.png"/><Relationship Id="rId24" Type="http://schemas.openxmlformats.org/officeDocument/2006/relationships/image" Target="media/image30.png"/><Relationship Id="rId23" Type="http://schemas.openxmlformats.org/officeDocument/2006/relationships/image" Target="media/image29.png"/><Relationship Id="rId22" Type="http://schemas.openxmlformats.org/officeDocument/2006/relationships/image" Target="media/image28.png"/><Relationship Id="rId21" Type="http://schemas.openxmlformats.org/officeDocument/2006/relationships/image" Target="media/image27.png"/><Relationship Id="rId20" Type="http://schemas.openxmlformats.org/officeDocument/2006/relationships/image" Target="media/image26.png"/><Relationship Id="rId2" Type="http://schemas.openxmlformats.org/officeDocument/2006/relationships/image" Target="media/image8.png"/><Relationship Id="rId19" Type="http://schemas.openxmlformats.org/officeDocument/2006/relationships/image" Target="media/image25.png"/><Relationship Id="rId18" Type="http://schemas.openxmlformats.org/officeDocument/2006/relationships/image" Target="media/image24.png"/><Relationship Id="rId17" Type="http://schemas.openxmlformats.org/officeDocument/2006/relationships/image" Target="media/image23.png"/><Relationship Id="rId16" Type="http://schemas.openxmlformats.org/officeDocument/2006/relationships/image" Target="media/image22.png"/><Relationship Id="rId15" Type="http://schemas.openxmlformats.org/officeDocument/2006/relationships/image" Target="media/image21.png"/><Relationship Id="rId14" Type="http://schemas.openxmlformats.org/officeDocument/2006/relationships/image" Target="media/image20.png"/><Relationship Id="rId13" Type="http://schemas.openxmlformats.org/officeDocument/2006/relationships/image" Target="media/image19.png"/><Relationship Id="rId12" Type="http://schemas.openxmlformats.org/officeDocument/2006/relationships/image" Target="media/image18.jpeg"/><Relationship Id="rId11" Type="http://schemas.openxmlformats.org/officeDocument/2006/relationships/image" Target="media/image17.png"/><Relationship Id="rId10" Type="http://schemas.openxmlformats.org/officeDocument/2006/relationships/image" Target="media/image16.png"/><Relationship Id="rId1" Type="http://schemas.openxmlformats.org/officeDocument/2006/relationships/image" Target="media/image7.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4</xdr:col>
      <xdr:colOff>27940</xdr:colOff>
      <xdr:row>25</xdr:row>
      <xdr:rowOff>233045</xdr:rowOff>
    </xdr:from>
    <xdr:ext cx="1082675" cy="1014730"/>
    <xdr:pic>
      <xdr:nvPicPr>
        <xdr:cNvPr id="411" name="图片 410"/>
        <xdr:cNvPicPr>
          <a:picLocks noChangeAspect="1"/>
        </xdr:cNvPicPr>
      </xdr:nvPicPr>
      <xdr:blipFill>
        <a:blip r:embed="rId1"/>
        <a:stretch>
          <a:fillRect/>
        </a:stretch>
      </xdr:blipFill>
      <xdr:spPr>
        <a:xfrm>
          <a:off x="2720975" y="29328110"/>
          <a:ext cx="1082675" cy="1014730"/>
        </a:xfrm>
        <a:prstGeom prst="rect">
          <a:avLst/>
        </a:prstGeom>
      </xdr:spPr>
    </xdr:pic>
    <xdr:clientData/>
  </xdr:oneCellAnchor>
  <xdr:oneCellAnchor>
    <xdr:from>
      <xdr:col>4</xdr:col>
      <xdr:colOff>49530</xdr:colOff>
      <xdr:row>57</xdr:row>
      <xdr:rowOff>187325</xdr:rowOff>
    </xdr:from>
    <xdr:ext cx="1285875" cy="1110429"/>
    <xdr:pic>
      <xdr:nvPicPr>
        <xdr:cNvPr id="414" name="图片 413"/>
        <xdr:cNvPicPr>
          <a:picLocks noChangeAspect="1"/>
        </xdr:cNvPicPr>
      </xdr:nvPicPr>
      <xdr:blipFill>
        <a:blip r:embed="rId1"/>
        <a:stretch>
          <a:fillRect/>
        </a:stretch>
      </xdr:blipFill>
      <xdr:spPr>
        <a:xfrm>
          <a:off x="2742565" y="82165190"/>
          <a:ext cx="1285875" cy="1109980"/>
        </a:xfrm>
        <a:prstGeom prst="rect">
          <a:avLst/>
        </a:prstGeom>
      </xdr:spPr>
    </xdr:pic>
    <xdr:clientData/>
  </xdr:oneCellAnchor>
  <xdr:oneCellAnchor>
    <xdr:from>
      <xdr:col>4</xdr:col>
      <xdr:colOff>130810</xdr:colOff>
      <xdr:row>106</xdr:row>
      <xdr:rowOff>211455</xdr:rowOff>
    </xdr:from>
    <xdr:ext cx="1285875" cy="1110429"/>
    <xdr:pic>
      <xdr:nvPicPr>
        <xdr:cNvPr id="441" name="图片 440"/>
        <xdr:cNvPicPr>
          <a:picLocks noChangeAspect="1"/>
        </xdr:cNvPicPr>
      </xdr:nvPicPr>
      <xdr:blipFill>
        <a:blip r:embed="rId1"/>
        <a:stretch>
          <a:fillRect/>
        </a:stretch>
      </xdr:blipFill>
      <xdr:spPr>
        <a:xfrm>
          <a:off x="2823845" y="145790920"/>
          <a:ext cx="1285875" cy="1109980"/>
        </a:xfrm>
        <a:prstGeom prst="rect">
          <a:avLst/>
        </a:prstGeom>
      </xdr:spPr>
    </xdr:pic>
    <xdr:clientData/>
  </xdr:oneCellAnchor>
  <xdr:oneCellAnchor>
    <xdr:from>
      <xdr:col>4</xdr:col>
      <xdr:colOff>130810</xdr:colOff>
      <xdr:row>119</xdr:row>
      <xdr:rowOff>187325</xdr:rowOff>
    </xdr:from>
    <xdr:ext cx="1285875" cy="1110429"/>
    <xdr:pic>
      <xdr:nvPicPr>
        <xdr:cNvPr id="444" name="图片 443"/>
        <xdr:cNvPicPr>
          <a:picLocks noChangeAspect="1"/>
        </xdr:cNvPicPr>
      </xdr:nvPicPr>
      <xdr:blipFill>
        <a:blip r:embed="rId1"/>
        <a:stretch>
          <a:fillRect/>
        </a:stretch>
      </xdr:blipFill>
      <xdr:spPr>
        <a:xfrm>
          <a:off x="2823845" y="160968690"/>
          <a:ext cx="1285875" cy="1109980"/>
        </a:xfrm>
        <a:prstGeom prst="rect">
          <a:avLst/>
        </a:prstGeom>
      </xdr:spPr>
    </xdr:pic>
    <xdr:clientData/>
  </xdr:oneCellAnchor>
  <xdr:twoCellAnchor editAs="oneCell">
    <xdr:from>
      <xdr:col>4</xdr:col>
      <xdr:colOff>41910</xdr:colOff>
      <xdr:row>67</xdr:row>
      <xdr:rowOff>145415</xdr:rowOff>
    </xdr:from>
    <xdr:to>
      <xdr:col>4</xdr:col>
      <xdr:colOff>1088390</xdr:colOff>
      <xdr:row>67</xdr:row>
      <xdr:rowOff>1149350</xdr:rowOff>
    </xdr:to>
    <xdr:pic>
      <xdr:nvPicPr>
        <xdr:cNvPr id="526" name="图片 525" descr="1"/>
        <xdr:cNvPicPr>
          <a:picLocks noChangeAspect="1"/>
        </xdr:cNvPicPr>
      </xdr:nvPicPr>
      <xdr:blipFill>
        <a:blip r:embed="rId2"/>
        <a:stretch>
          <a:fillRect/>
        </a:stretch>
      </xdr:blipFill>
      <xdr:spPr>
        <a:xfrm>
          <a:off x="2734945" y="95153480"/>
          <a:ext cx="1046480" cy="1003935"/>
        </a:xfrm>
        <a:prstGeom prst="rect">
          <a:avLst/>
        </a:prstGeom>
      </xdr:spPr>
    </xdr:pic>
    <xdr:clientData/>
  </xdr:twoCellAnchor>
  <xdr:twoCellAnchor editAs="oneCell">
    <xdr:from>
      <xdr:col>4</xdr:col>
      <xdr:colOff>1066165</xdr:colOff>
      <xdr:row>67</xdr:row>
      <xdr:rowOff>405130</xdr:rowOff>
    </xdr:from>
    <xdr:to>
      <xdr:col>4</xdr:col>
      <xdr:colOff>1597660</xdr:colOff>
      <xdr:row>67</xdr:row>
      <xdr:rowOff>1162050</xdr:rowOff>
    </xdr:to>
    <xdr:pic>
      <xdr:nvPicPr>
        <xdr:cNvPr id="527" name="图片 526"/>
        <xdr:cNvPicPr>
          <a:picLocks noChangeAspect="1"/>
        </xdr:cNvPicPr>
      </xdr:nvPicPr>
      <xdr:blipFill>
        <a:blip r:embed="rId3"/>
        <a:stretch>
          <a:fillRect/>
        </a:stretch>
      </xdr:blipFill>
      <xdr:spPr>
        <a:xfrm>
          <a:off x="3759200" y="95413195"/>
          <a:ext cx="531495" cy="756920"/>
        </a:xfrm>
        <a:prstGeom prst="rect">
          <a:avLst/>
        </a:prstGeom>
      </xdr:spPr>
    </xdr:pic>
    <xdr:clientData/>
  </xdr:twoCellAnchor>
  <xdr:twoCellAnchor editAs="oneCell">
    <xdr:from>
      <xdr:col>4</xdr:col>
      <xdr:colOff>51435</xdr:colOff>
      <xdr:row>114</xdr:row>
      <xdr:rowOff>52705</xdr:rowOff>
    </xdr:from>
    <xdr:to>
      <xdr:col>4</xdr:col>
      <xdr:colOff>1049655</xdr:colOff>
      <xdr:row>114</xdr:row>
      <xdr:rowOff>948690</xdr:rowOff>
    </xdr:to>
    <xdr:pic>
      <xdr:nvPicPr>
        <xdr:cNvPr id="618" name="图片 617" descr="1"/>
        <xdr:cNvPicPr>
          <a:picLocks noChangeAspect="1"/>
        </xdr:cNvPicPr>
      </xdr:nvPicPr>
      <xdr:blipFill>
        <a:blip r:embed="rId2"/>
        <a:stretch>
          <a:fillRect/>
        </a:stretch>
      </xdr:blipFill>
      <xdr:spPr>
        <a:xfrm>
          <a:off x="2744470" y="154941270"/>
          <a:ext cx="998220" cy="895985"/>
        </a:xfrm>
        <a:prstGeom prst="rect">
          <a:avLst/>
        </a:prstGeom>
      </xdr:spPr>
    </xdr:pic>
    <xdr:clientData/>
  </xdr:twoCellAnchor>
  <xdr:twoCellAnchor editAs="oneCell">
    <xdr:from>
      <xdr:col>4</xdr:col>
      <xdr:colOff>1162685</xdr:colOff>
      <xdr:row>25</xdr:row>
      <xdr:rowOff>463550</xdr:rowOff>
    </xdr:from>
    <xdr:to>
      <xdr:col>4</xdr:col>
      <xdr:colOff>1616710</xdr:colOff>
      <xdr:row>25</xdr:row>
      <xdr:rowOff>1202055</xdr:rowOff>
    </xdr:to>
    <xdr:pic>
      <xdr:nvPicPr>
        <xdr:cNvPr id="50" name="图片 49"/>
        <xdr:cNvPicPr>
          <a:picLocks noChangeAspect="1"/>
        </xdr:cNvPicPr>
      </xdr:nvPicPr>
      <xdr:blipFill>
        <a:blip r:embed="rId3"/>
        <a:stretch>
          <a:fillRect/>
        </a:stretch>
      </xdr:blipFill>
      <xdr:spPr>
        <a:xfrm>
          <a:off x="3855720" y="29558615"/>
          <a:ext cx="454025" cy="738505"/>
        </a:xfrm>
        <a:prstGeom prst="rect">
          <a:avLst/>
        </a:prstGeom>
      </xdr:spPr>
    </xdr:pic>
    <xdr:clientData/>
  </xdr:twoCellAnchor>
  <xdr:twoCellAnchor editAs="oneCell">
    <xdr:from>
      <xdr:col>4</xdr:col>
      <xdr:colOff>96520</xdr:colOff>
      <xdr:row>159</xdr:row>
      <xdr:rowOff>151765</xdr:rowOff>
    </xdr:from>
    <xdr:to>
      <xdr:col>4</xdr:col>
      <xdr:colOff>1634490</xdr:colOff>
      <xdr:row>159</xdr:row>
      <xdr:rowOff>807085</xdr:rowOff>
    </xdr:to>
    <xdr:pic>
      <xdr:nvPicPr>
        <xdr:cNvPr id="63" name="图片 62"/>
        <xdr:cNvPicPr>
          <a:picLocks noChangeAspect="1"/>
        </xdr:cNvPicPr>
      </xdr:nvPicPr>
      <xdr:blipFill>
        <a:blip r:embed="rId4"/>
        <a:stretch>
          <a:fillRect/>
        </a:stretch>
      </xdr:blipFill>
      <xdr:spPr>
        <a:xfrm>
          <a:off x="2789555" y="210669505"/>
          <a:ext cx="1537970" cy="655320"/>
        </a:xfrm>
        <a:prstGeom prst="rect">
          <a:avLst/>
        </a:prstGeom>
        <a:noFill/>
        <a:ln w="9525">
          <a:noFill/>
        </a:ln>
      </xdr:spPr>
    </xdr:pic>
    <xdr:clientData/>
  </xdr:twoCellAnchor>
  <xdr:twoCellAnchor editAs="oneCell">
    <xdr:from>
      <xdr:col>4</xdr:col>
      <xdr:colOff>833755</xdr:colOff>
      <xdr:row>159</xdr:row>
      <xdr:rowOff>1014730</xdr:rowOff>
    </xdr:from>
    <xdr:to>
      <xdr:col>4</xdr:col>
      <xdr:colOff>1641475</xdr:colOff>
      <xdr:row>159</xdr:row>
      <xdr:rowOff>1762760</xdr:rowOff>
    </xdr:to>
    <xdr:pic>
      <xdr:nvPicPr>
        <xdr:cNvPr id="64" name="图片 63"/>
        <xdr:cNvPicPr>
          <a:picLocks noChangeAspect="1"/>
        </xdr:cNvPicPr>
      </xdr:nvPicPr>
      <xdr:blipFill>
        <a:blip r:embed="rId5"/>
        <a:stretch>
          <a:fillRect/>
        </a:stretch>
      </xdr:blipFill>
      <xdr:spPr>
        <a:xfrm>
          <a:off x="3526790" y="211532470"/>
          <a:ext cx="807720" cy="748030"/>
        </a:xfrm>
        <a:prstGeom prst="rect">
          <a:avLst/>
        </a:prstGeom>
        <a:noFill/>
        <a:ln w="9525">
          <a:noFill/>
        </a:ln>
      </xdr:spPr>
    </xdr:pic>
    <xdr:clientData/>
  </xdr:twoCellAnchor>
  <xdr:twoCellAnchor editAs="oneCell">
    <xdr:from>
      <xdr:col>4</xdr:col>
      <xdr:colOff>54610</xdr:colOff>
      <xdr:row>159</xdr:row>
      <xdr:rowOff>1021080</xdr:rowOff>
    </xdr:from>
    <xdr:to>
      <xdr:col>4</xdr:col>
      <xdr:colOff>833755</xdr:colOff>
      <xdr:row>159</xdr:row>
      <xdr:rowOff>1638935</xdr:rowOff>
    </xdr:to>
    <xdr:pic>
      <xdr:nvPicPr>
        <xdr:cNvPr id="3" name="图片 2" descr="e2c9f5ae1db32325c6aa6e929b5fd89"/>
        <xdr:cNvPicPr>
          <a:picLocks noChangeAspect="1"/>
        </xdr:cNvPicPr>
      </xdr:nvPicPr>
      <xdr:blipFill>
        <a:blip r:embed="rId6"/>
        <a:srcRect t="10077"/>
        <a:stretch>
          <a:fillRect/>
        </a:stretch>
      </xdr:blipFill>
      <xdr:spPr>
        <a:xfrm>
          <a:off x="2747645" y="211538820"/>
          <a:ext cx="779145" cy="617855"/>
        </a:xfrm>
        <a:prstGeom prst="rect">
          <a:avLst/>
        </a:prstGeom>
      </xdr:spPr>
    </xdr:pic>
    <xdr:clientData/>
  </xdr:twoCellAnchor>
  <xdr:twoCellAnchor editAs="oneCell">
    <xdr:from>
      <xdr:col>4</xdr:col>
      <xdr:colOff>1014730</xdr:colOff>
      <xdr:row>114</xdr:row>
      <xdr:rowOff>306705</xdr:rowOff>
    </xdr:from>
    <xdr:to>
      <xdr:col>4</xdr:col>
      <xdr:colOff>1590675</xdr:colOff>
      <xdr:row>114</xdr:row>
      <xdr:rowOff>1050925</xdr:rowOff>
    </xdr:to>
    <xdr:pic>
      <xdr:nvPicPr>
        <xdr:cNvPr id="139" name="图片 138"/>
        <xdr:cNvPicPr>
          <a:picLocks noChangeAspect="1"/>
        </xdr:cNvPicPr>
      </xdr:nvPicPr>
      <xdr:blipFill>
        <a:blip r:embed="rId3"/>
        <a:stretch>
          <a:fillRect/>
        </a:stretch>
      </xdr:blipFill>
      <xdr:spPr>
        <a:xfrm>
          <a:off x="3707765" y="155195270"/>
          <a:ext cx="575945" cy="744220"/>
        </a:xfrm>
        <a:prstGeom prst="rect">
          <a:avLst/>
        </a:prstGeom>
      </xdr:spPr>
    </xdr:pic>
    <xdr:clientData/>
  </xdr:twoCellAnchor>
  <xdr:oneCellAnchor>
    <xdr:from>
      <xdr:col>4</xdr:col>
      <xdr:colOff>27940</xdr:colOff>
      <xdr:row>57</xdr:row>
      <xdr:rowOff>233045</xdr:rowOff>
    </xdr:from>
    <xdr:ext cx="1082675" cy="1014730"/>
    <xdr:pic>
      <xdr:nvPicPr>
        <xdr:cNvPr id="18" name="图片 17"/>
        <xdr:cNvPicPr>
          <a:picLocks noChangeAspect="1"/>
        </xdr:cNvPicPr>
      </xdr:nvPicPr>
      <xdr:blipFill>
        <a:blip r:embed="rId1"/>
        <a:stretch>
          <a:fillRect/>
        </a:stretch>
      </xdr:blipFill>
      <xdr:spPr>
        <a:xfrm>
          <a:off x="2720975" y="82210910"/>
          <a:ext cx="1082675" cy="1014730"/>
        </a:xfrm>
        <a:prstGeom prst="rect">
          <a:avLst/>
        </a:prstGeom>
      </xdr:spPr>
    </xdr:pic>
    <xdr:clientData/>
  </xdr:oneCellAnchor>
  <xdr:twoCellAnchor editAs="oneCell">
    <xdr:from>
      <xdr:col>4</xdr:col>
      <xdr:colOff>1162685</xdr:colOff>
      <xdr:row>57</xdr:row>
      <xdr:rowOff>463550</xdr:rowOff>
    </xdr:from>
    <xdr:to>
      <xdr:col>4</xdr:col>
      <xdr:colOff>1616710</xdr:colOff>
      <xdr:row>57</xdr:row>
      <xdr:rowOff>1202055</xdr:rowOff>
    </xdr:to>
    <xdr:pic>
      <xdr:nvPicPr>
        <xdr:cNvPr id="35" name="图片 34"/>
        <xdr:cNvPicPr>
          <a:picLocks noChangeAspect="1"/>
        </xdr:cNvPicPr>
      </xdr:nvPicPr>
      <xdr:blipFill>
        <a:blip r:embed="rId3"/>
        <a:stretch>
          <a:fillRect/>
        </a:stretch>
      </xdr:blipFill>
      <xdr:spPr>
        <a:xfrm>
          <a:off x="3855720" y="82441415"/>
          <a:ext cx="454025" cy="738505"/>
        </a:xfrm>
        <a:prstGeom prst="rect">
          <a:avLst/>
        </a:prstGeom>
      </xdr:spPr>
    </xdr:pic>
    <xdr:clientData/>
  </xdr:twoCellAnchor>
  <xdr:oneCellAnchor>
    <xdr:from>
      <xdr:col>4</xdr:col>
      <xdr:colOff>49530</xdr:colOff>
      <xdr:row>106</xdr:row>
      <xdr:rowOff>187325</xdr:rowOff>
    </xdr:from>
    <xdr:ext cx="1285875" cy="1110429"/>
    <xdr:pic>
      <xdr:nvPicPr>
        <xdr:cNvPr id="59" name="图片 58"/>
        <xdr:cNvPicPr>
          <a:picLocks noChangeAspect="1"/>
        </xdr:cNvPicPr>
      </xdr:nvPicPr>
      <xdr:blipFill>
        <a:blip r:embed="rId1"/>
        <a:stretch>
          <a:fillRect/>
        </a:stretch>
      </xdr:blipFill>
      <xdr:spPr>
        <a:xfrm>
          <a:off x="2742565" y="145766790"/>
          <a:ext cx="1285875" cy="1109980"/>
        </a:xfrm>
        <a:prstGeom prst="rect">
          <a:avLst/>
        </a:prstGeom>
      </xdr:spPr>
    </xdr:pic>
    <xdr:clientData/>
  </xdr:oneCellAnchor>
  <xdr:oneCellAnchor>
    <xdr:from>
      <xdr:col>4</xdr:col>
      <xdr:colOff>27940</xdr:colOff>
      <xdr:row>106</xdr:row>
      <xdr:rowOff>233045</xdr:rowOff>
    </xdr:from>
    <xdr:ext cx="1082675" cy="1014730"/>
    <xdr:pic>
      <xdr:nvPicPr>
        <xdr:cNvPr id="67" name="图片 66"/>
        <xdr:cNvPicPr>
          <a:picLocks noChangeAspect="1"/>
        </xdr:cNvPicPr>
      </xdr:nvPicPr>
      <xdr:blipFill>
        <a:blip r:embed="rId1"/>
        <a:stretch>
          <a:fillRect/>
        </a:stretch>
      </xdr:blipFill>
      <xdr:spPr>
        <a:xfrm>
          <a:off x="2720975" y="145812510"/>
          <a:ext cx="1082675" cy="1014730"/>
        </a:xfrm>
        <a:prstGeom prst="rect">
          <a:avLst/>
        </a:prstGeom>
      </xdr:spPr>
    </xdr:pic>
    <xdr:clientData/>
  </xdr:oneCellAnchor>
  <xdr:twoCellAnchor editAs="oneCell">
    <xdr:from>
      <xdr:col>4</xdr:col>
      <xdr:colOff>1162685</xdr:colOff>
      <xdr:row>106</xdr:row>
      <xdr:rowOff>463550</xdr:rowOff>
    </xdr:from>
    <xdr:to>
      <xdr:col>4</xdr:col>
      <xdr:colOff>1616710</xdr:colOff>
      <xdr:row>106</xdr:row>
      <xdr:rowOff>1202055</xdr:rowOff>
    </xdr:to>
    <xdr:pic>
      <xdr:nvPicPr>
        <xdr:cNvPr id="79" name="图片 78"/>
        <xdr:cNvPicPr>
          <a:picLocks noChangeAspect="1"/>
        </xdr:cNvPicPr>
      </xdr:nvPicPr>
      <xdr:blipFill>
        <a:blip r:embed="rId3"/>
        <a:stretch>
          <a:fillRect/>
        </a:stretch>
      </xdr:blipFill>
      <xdr:spPr>
        <a:xfrm>
          <a:off x="3855720" y="146043015"/>
          <a:ext cx="454025" cy="738505"/>
        </a:xfrm>
        <a:prstGeom prst="rect">
          <a:avLst/>
        </a:prstGeom>
      </xdr:spPr>
    </xdr:pic>
    <xdr:clientData/>
  </xdr:twoCellAnchor>
  <xdr:oneCellAnchor>
    <xdr:from>
      <xdr:col>4</xdr:col>
      <xdr:colOff>130810</xdr:colOff>
      <xdr:row>119</xdr:row>
      <xdr:rowOff>211455</xdr:rowOff>
    </xdr:from>
    <xdr:ext cx="1285875" cy="1110429"/>
    <xdr:pic>
      <xdr:nvPicPr>
        <xdr:cNvPr id="135" name="图片 134"/>
        <xdr:cNvPicPr>
          <a:picLocks noChangeAspect="1"/>
        </xdr:cNvPicPr>
      </xdr:nvPicPr>
      <xdr:blipFill>
        <a:blip r:embed="rId1"/>
        <a:stretch>
          <a:fillRect/>
        </a:stretch>
      </xdr:blipFill>
      <xdr:spPr>
        <a:xfrm>
          <a:off x="2823845" y="160992820"/>
          <a:ext cx="1285875" cy="1109980"/>
        </a:xfrm>
        <a:prstGeom prst="rect">
          <a:avLst/>
        </a:prstGeom>
      </xdr:spPr>
    </xdr:pic>
    <xdr:clientData/>
  </xdr:oneCellAnchor>
  <xdr:oneCellAnchor>
    <xdr:from>
      <xdr:col>4</xdr:col>
      <xdr:colOff>49530</xdr:colOff>
      <xdr:row>119</xdr:row>
      <xdr:rowOff>187325</xdr:rowOff>
    </xdr:from>
    <xdr:ext cx="1285875" cy="1110429"/>
    <xdr:pic>
      <xdr:nvPicPr>
        <xdr:cNvPr id="138" name="图片 137"/>
        <xdr:cNvPicPr>
          <a:picLocks noChangeAspect="1"/>
        </xdr:cNvPicPr>
      </xdr:nvPicPr>
      <xdr:blipFill>
        <a:blip r:embed="rId1"/>
        <a:stretch>
          <a:fillRect/>
        </a:stretch>
      </xdr:blipFill>
      <xdr:spPr>
        <a:xfrm>
          <a:off x="2742565" y="160968690"/>
          <a:ext cx="1285875" cy="1109980"/>
        </a:xfrm>
        <a:prstGeom prst="rect">
          <a:avLst/>
        </a:prstGeom>
      </xdr:spPr>
    </xdr:pic>
    <xdr:clientData/>
  </xdr:oneCellAnchor>
  <xdr:oneCellAnchor>
    <xdr:from>
      <xdr:col>4</xdr:col>
      <xdr:colOff>27940</xdr:colOff>
      <xdr:row>119</xdr:row>
      <xdr:rowOff>233045</xdr:rowOff>
    </xdr:from>
    <xdr:ext cx="1082675" cy="1014730"/>
    <xdr:pic>
      <xdr:nvPicPr>
        <xdr:cNvPr id="140" name="图片 139"/>
        <xdr:cNvPicPr>
          <a:picLocks noChangeAspect="1"/>
        </xdr:cNvPicPr>
      </xdr:nvPicPr>
      <xdr:blipFill>
        <a:blip r:embed="rId1"/>
        <a:stretch>
          <a:fillRect/>
        </a:stretch>
      </xdr:blipFill>
      <xdr:spPr>
        <a:xfrm>
          <a:off x="2720975" y="161014410"/>
          <a:ext cx="1082675" cy="1014730"/>
        </a:xfrm>
        <a:prstGeom prst="rect">
          <a:avLst/>
        </a:prstGeom>
      </xdr:spPr>
    </xdr:pic>
    <xdr:clientData/>
  </xdr:oneCellAnchor>
  <xdr:twoCellAnchor editAs="oneCell">
    <xdr:from>
      <xdr:col>4</xdr:col>
      <xdr:colOff>1162685</xdr:colOff>
      <xdr:row>119</xdr:row>
      <xdr:rowOff>463550</xdr:rowOff>
    </xdr:from>
    <xdr:to>
      <xdr:col>4</xdr:col>
      <xdr:colOff>1616710</xdr:colOff>
      <xdr:row>119</xdr:row>
      <xdr:rowOff>1202055</xdr:rowOff>
    </xdr:to>
    <xdr:pic>
      <xdr:nvPicPr>
        <xdr:cNvPr id="141" name="图片 140"/>
        <xdr:cNvPicPr>
          <a:picLocks noChangeAspect="1"/>
        </xdr:cNvPicPr>
      </xdr:nvPicPr>
      <xdr:blipFill>
        <a:blip r:embed="rId3"/>
        <a:stretch>
          <a:fillRect/>
        </a:stretch>
      </xdr:blipFill>
      <xdr:spPr>
        <a:xfrm>
          <a:off x="3855720" y="161244915"/>
          <a:ext cx="454025" cy="738505"/>
        </a:xfrm>
        <a:prstGeom prst="rect">
          <a:avLst/>
        </a:prstGeom>
      </xdr:spPr>
    </xdr:pic>
    <xdr:clientData/>
  </xdr:twoCellAnchor>
  <xdr:twoCellAnchor editAs="oneCell">
    <xdr:from>
      <xdr:col>4</xdr:col>
      <xdr:colOff>51435</xdr:colOff>
      <xdr:row>129</xdr:row>
      <xdr:rowOff>52705</xdr:rowOff>
    </xdr:from>
    <xdr:to>
      <xdr:col>4</xdr:col>
      <xdr:colOff>1049655</xdr:colOff>
      <xdr:row>129</xdr:row>
      <xdr:rowOff>948690</xdr:rowOff>
    </xdr:to>
    <xdr:pic>
      <xdr:nvPicPr>
        <xdr:cNvPr id="145" name="图片 144" descr="1"/>
        <xdr:cNvPicPr>
          <a:picLocks noChangeAspect="1"/>
        </xdr:cNvPicPr>
      </xdr:nvPicPr>
      <xdr:blipFill>
        <a:blip r:embed="rId2"/>
        <a:stretch>
          <a:fillRect/>
        </a:stretch>
      </xdr:blipFill>
      <xdr:spPr>
        <a:xfrm>
          <a:off x="2744470" y="173029245"/>
          <a:ext cx="998220" cy="895985"/>
        </a:xfrm>
        <a:prstGeom prst="rect">
          <a:avLst/>
        </a:prstGeom>
      </xdr:spPr>
    </xdr:pic>
    <xdr:clientData/>
  </xdr:twoCellAnchor>
  <xdr:twoCellAnchor editAs="oneCell">
    <xdr:from>
      <xdr:col>4</xdr:col>
      <xdr:colOff>1014730</xdr:colOff>
      <xdr:row>129</xdr:row>
      <xdr:rowOff>306705</xdr:rowOff>
    </xdr:from>
    <xdr:to>
      <xdr:col>4</xdr:col>
      <xdr:colOff>1590675</xdr:colOff>
      <xdr:row>129</xdr:row>
      <xdr:rowOff>1050925</xdr:rowOff>
    </xdr:to>
    <xdr:pic>
      <xdr:nvPicPr>
        <xdr:cNvPr id="146" name="图片 145"/>
        <xdr:cNvPicPr>
          <a:picLocks noChangeAspect="1"/>
        </xdr:cNvPicPr>
      </xdr:nvPicPr>
      <xdr:blipFill>
        <a:blip r:embed="rId3"/>
        <a:stretch>
          <a:fillRect/>
        </a:stretch>
      </xdr:blipFill>
      <xdr:spPr>
        <a:xfrm>
          <a:off x="3707765" y="173283245"/>
          <a:ext cx="575945" cy="744220"/>
        </a:xfrm>
        <a:prstGeom prst="rect">
          <a:avLst/>
        </a:prstGeom>
      </xdr:spPr>
    </xdr:pic>
    <xdr:clientData/>
  </xdr:twoCellAnchor>
  <xdr:twoCellAnchor editAs="oneCell">
    <xdr:from>
      <xdr:col>4</xdr:col>
      <xdr:colOff>57785</xdr:colOff>
      <xdr:row>134</xdr:row>
      <xdr:rowOff>211455</xdr:rowOff>
    </xdr:from>
    <xdr:to>
      <xdr:col>4</xdr:col>
      <xdr:colOff>1056005</xdr:colOff>
      <xdr:row>134</xdr:row>
      <xdr:rowOff>1107440</xdr:rowOff>
    </xdr:to>
    <xdr:pic>
      <xdr:nvPicPr>
        <xdr:cNvPr id="148" name="图片 147" descr="1"/>
        <xdr:cNvPicPr>
          <a:picLocks noChangeAspect="1"/>
        </xdr:cNvPicPr>
      </xdr:nvPicPr>
      <xdr:blipFill>
        <a:blip r:embed="rId2"/>
        <a:stretch>
          <a:fillRect/>
        </a:stretch>
      </xdr:blipFill>
      <xdr:spPr>
        <a:xfrm>
          <a:off x="2750820" y="179499895"/>
          <a:ext cx="998220" cy="895985"/>
        </a:xfrm>
        <a:prstGeom prst="rect">
          <a:avLst/>
        </a:prstGeom>
      </xdr:spPr>
    </xdr:pic>
    <xdr:clientData/>
  </xdr:twoCellAnchor>
  <xdr:twoCellAnchor editAs="oneCell">
    <xdr:from>
      <xdr:col>4</xdr:col>
      <xdr:colOff>1033780</xdr:colOff>
      <xdr:row>134</xdr:row>
      <xdr:rowOff>478155</xdr:rowOff>
    </xdr:from>
    <xdr:to>
      <xdr:col>4</xdr:col>
      <xdr:colOff>1609725</xdr:colOff>
      <xdr:row>134</xdr:row>
      <xdr:rowOff>1222375</xdr:rowOff>
    </xdr:to>
    <xdr:pic>
      <xdr:nvPicPr>
        <xdr:cNvPr id="149" name="图片 148"/>
        <xdr:cNvPicPr>
          <a:picLocks noChangeAspect="1"/>
        </xdr:cNvPicPr>
      </xdr:nvPicPr>
      <xdr:blipFill>
        <a:blip r:embed="rId3"/>
        <a:stretch>
          <a:fillRect/>
        </a:stretch>
      </xdr:blipFill>
      <xdr:spPr>
        <a:xfrm>
          <a:off x="3726815" y="179766595"/>
          <a:ext cx="575945" cy="744220"/>
        </a:xfrm>
        <a:prstGeom prst="rect">
          <a:avLst/>
        </a:prstGeom>
      </xdr:spPr>
    </xdr:pic>
    <xdr:clientData/>
  </xdr:twoCellAnchor>
  <xdr:twoCellAnchor editAs="oneCell">
    <xdr:from>
      <xdr:col>4</xdr:col>
      <xdr:colOff>51435</xdr:colOff>
      <xdr:row>145</xdr:row>
      <xdr:rowOff>52705</xdr:rowOff>
    </xdr:from>
    <xdr:to>
      <xdr:col>4</xdr:col>
      <xdr:colOff>1049655</xdr:colOff>
      <xdr:row>145</xdr:row>
      <xdr:rowOff>948690</xdr:rowOff>
    </xdr:to>
    <xdr:pic>
      <xdr:nvPicPr>
        <xdr:cNvPr id="152" name="图片 151" descr="1"/>
        <xdr:cNvPicPr>
          <a:picLocks noChangeAspect="1"/>
        </xdr:cNvPicPr>
      </xdr:nvPicPr>
      <xdr:blipFill>
        <a:blip r:embed="rId2"/>
        <a:stretch>
          <a:fillRect/>
        </a:stretch>
      </xdr:blipFill>
      <xdr:spPr>
        <a:xfrm>
          <a:off x="2744470" y="192511045"/>
          <a:ext cx="998220" cy="895985"/>
        </a:xfrm>
        <a:prstGeom prst="rect">
          <a:avLst/>
        </a:prstGeom>
      </xdr:spPr>
    </xdr:pic>
    <xdr:clientData/>
  </xdr:twoCellAnchor>
  <xdr:twoCellAnchor editAs="oneCell">
    <xdr:from>
      <xdr:col>4</xdr:col>
      <xdr:colOff>1014730</xdr:colOff>
      <xdr:row>145</xdr:row>
      <xdr:rowOff>306705</xdr:rowOff>
    </xdr:from>
    <xdr:to>
      <xdr:col>4</xdr:col>
      <xdr:colOff>1590675</xdr:colOff>
      <xdr:row>145</xdr:row>
      <xdr:rowOff>1050925</xdr:rowOff>
    </xdr:to>
    <xdr:pic>
      <xdr:nvPicPr>
        <xdr:cNvPr id="153" name="图片 152"/>
        <xdr:cNvPicPr>
          <a:picLocks noChangeAspect="1"/>
        </xdr:cNvPicPr>
      </xdr:nvPicPr>
      <xdr:blipFill>
        <a:blip r:embed="rId3"/>
        <a:stretch>
          <a:fillRect/>
        </a:stretch>
      </xdr:blipFill>
      <xdr:spPr>
        <a:xfrm>
          <a:off x="3707765" y="192765045"/>
          <a:ext cx="575945" cy="744220"/>
        </a:xfrm>
        <a:prstGeom prst="rect">
          <a:avLst/>
        </a:prstGeom>
      </xdr:spPr>
    </xdr:pic>
    <xdr:clientData/>
  </xdr:twoCellAnchor>
  <xdr:twoCellAnchor editAs="oneCell">
    <xdr:from>
      <xdr:col>4</xdr:col>
      <xdr:colOff>51435</xdr:colOff>
      <xdr:row>151</xdr:row>
      <xdr:rowOff>52705</xdr:rowOff>
    </xdr:from>
    <xdr:to>
      <xdr:col>4</xdr:col>
      <xdr:colOff>1049655</xdr:colOff>
      <xdr:row>151</xdr:row>
      <xdr:rowOff>948690</xdr:rowOff>
    </xdr:to>
    <xdr:pic>
      <xdr:nvPicPr>
        <xdr:cNvPr id="154" name="图片 153" descr="1"/>
        <xdr:cNvPicPr>
          <a:picLocks noChangeAspect="1"/>
        </xdr:cNvPicPr>
      </xdr:nvPicPr>
      <xdr:blipFill>
        <a:blip r:embed="rId2"/>
        <a:stretch>
          <a:fillRect/>
        </a:stretch>
      </xdr:blipFill>
      <xdr:spPr>
        <a:xfrm>
          <a:off x="2744470" y="199737345"/>
          <a:ext cx="998220" cy="895985"/>
        </a:xfrm>
        <a:prstGeom prst="rect">
          <a:avLst/>
        </a:prstGeom>
      </xdr:spPr>
    </xdr:pic>
    <xdr:clientData/>
  </xdr:twoCellAnchor>
  <xdr:twoCellAnchor editAs="oneCell">
    <xdr:from>
      <xdr:col>4</xdr:col>
      <xdr:colOff>1014730</xdr:colOff>
      <xdr:row>151</xdr:row>
      <xdr:rowOff>306705</xdr:rowOff>
    </xdr:from>
    <xdr:to>
      <xdr:col>4</xdr:col>
      <xdr:colOff>1590675</xdr:colOff>
      <xdr:row>151</xdr:row>
      <xdr:rowOff>1050925</xdr:rowOff>
    </xdr:to>
    <xdr:pic>
      <xdr:nvPicPr>
        <xdr:cNvPr id="155" name="图片 154"/>
        <xdr:cNvPicPr>
          <a:picLocks noChangeAspect="1"/>
        </xdr:cNvPicPr>
      </xdr:nvPicPr>
      <xdr:blipFill>
        <a:blip r:embed="rId3"/>
        <a:stretch>
          <a:fillRect/>
        </a:stretch>
      </xdr:blipFill>
      <xdr:spPr>
        <a:xfrm>
          <a:off x="3707765" y="199991345"/>
          <a:ext cx="575945" cy="744220"/>
        </a:xfrm>
        <a:prstGeom prst="rect">
          <a:avLst/>
        </a:prstGeom>
      </xdr:spPr>
    </xdr:pic>
    <xdr:clientData/>
  </xdr:twoCellAnchor>
  <xdr:oneCellAnchor>
    <xdr:from>
      <xdr:col>4</xdr:col>
      <xdr:colOff>130810</xdr:colOff>
      <xdr:row>160</xdr:row>
      <xdr:rowOff>187325</xdr:rowOff>
    </xdr:from>
    <xdr:ext cx="1285875" cy="1110429"/>
    <xdr:pic>
      <xdr:nvPicPr>
        <xdr:cNvPr id="158" name="图片 157"/>
        <xdr:cNvPicPr>
          <a:picLocks noChangeAspect="1"/>
        </xdr:cNvPicPr>
      </xdr:nvPicPr>
      <xdr:blipFill>
        <a:blip r:embed="rId1"/>
        <a:stretch>
          <a:fillRect/>
        </a:stretch>
      </xdr:blipFill>
      <xdr:spPr>
        <a:xfrm>
          <a:off x="2823845" y="212562440"/>
          <a:ext cx="1285875" cy="1109980"/>
        </a:xfrm>
        <a:prstGeom prst="rect">
          <a:avLst/>
        </a:prstGeom>
      </xdr:spPr>
    </xdr:pic>
    <xdr:clientData/>
  </xdr:oneCellAnchor>
  <xdr:oneCellAnchor>
    <xdr:from>
      <xdr:col>4</xdr:col>
      <xdr:colOff>130810</xdr:colOff>
      <xdr:row>160</xdr:row>
      <xdr:rowOff>211455</xdr:rowOff>
    </xdr:from>
    <xdr:ext cx="1285875" cy="1110429"/>
    <xdr:pic>
      <xdr:nvPicPr>
        <xdr:cNvPr id="159" name="图片 158"/>
        <xdr:cNvPicPr>
          <a:picLocks noChangeAspect="1"/>
        </xdr:cNvPicPr>
      </xdr:nvPicPr>
      <xdr:blipFill>
        <a:blip r:embed="rId1"/>
        <a:stretch>
          <a:fillRect/>
        </a:stretch>
      </xdr:blipFill>
      <xdr:spPr>
        <a:xfrm>
          <a:off x="2823845" y="212586570"/>
          <a:ext cx="1285875" cy="1109980"/>
        </a:xfrm>
        <a:prstGeom prst="rect">
          <a:avLst/>
        </a:prstGeom>
      </xdr:spPr>
    </xdr:pic>
    <xdr:clientData/>
  </xdr:oneCellAnchor>
  <xdr:oneCellAnchor>
    <xdr:from>
      <xdr:col>4</xdr:col>
      <xdr:colOff>49530</xdr:colOff>
      <xdr:row>160</xdr:row>
      <xdr:rowOff>187325</xdr:rowOff>
    </xdr:from>
    <xdr:ext cx="1285875" cy="1110429"/>
    <xdr:pic>
      <xdr:nvPicPr>
        <xdr:cNvPr id="160" name="图片 159"/>
        <xdr:cNvPicPr>
          <a:picLocks noChangeAspect="1"/>
        </xdr:cNvPicPr>
      </xdr:nvPicPr>
      <xdr:blipFill>
        <a:blip r:embed="rId1"/>
        <a:stretch>
          <a:fillRect/>
        </a:stretch>
      </xdr:blipFill>
      <xdr:spPr>
        <a:xfrm>
          <a:off x="2742565" y="212562440"/>
          <a:ext cx="1285875" cy="1109980"/>
        </a:xfrm>
        <a:prstGeom prst="rect">
          <a:avLst/>
        </a:prstGeom>
      </xdr:spPr>
    </xdr:pic>
    <xdr:clientData/>
  </xdr:oneCellAnchor>
  <xdr:oneCellAnchor>
    <xdr:from>
      <xdr:col>4</xdr:col>
      <xdr:colOff>27940</xdr:colOff>
      <xdr:row>160</xdr:row>
      <xdr:rowOff>233045</xdr:rowOff>
    </xdr:from>
    <xdr:ext cx="1082675" cy="1014730"/>
    <xdr:pic>
      <xdr:nvPicPr>
        <xdr:cNvPr id="161" name="图片 160"/>
        <xdr:cNvPicPr>
          <a:picLocks noChangeAspect="1"/>
        </xdr:cNvPicPr>
      </xdr:nvPicPr>
      <xdr:blipFill>
        <a:blip r:embed="rId1"/>
        <a:stretch>
          <a:fillRect/>
        </a:stretch>
      </xdr:blipFill>
      <xdr:spPr>
        <a:xfrm>
          <a:off x="2720975" y="212608160"/>
          <a:ext cx="1082675" cy="1014730"/>
        </a:xfrm>
        <a:prstGeom prst="rect">
          <a:avLst/>
        </a:prstGeom>
      </xdr:spPr>
    </xdr:pic>
    <xdr:clientData/>
  </xdr:oneCellAnchor>
  <xdr:twoCellAnchor editAs="oneCell">
    <xdr:from>
      <xdr:col>4</xdr:col>
      <xdr:colOff>1162685</xdr:colOff>
      <xdr:row>160</xdr:row>
      <xdr:rowOff>463550</xdr:rowOff>
    </xdr:from>
    <xdr:to>
      <xdr:col>4</xdr:col>
      <xdr:colOff>1616710</xdr:colOff>
      <xdr:row>160</xdr:row>
      <xdr:rowOff>1202055</xdr:rowOff>
    </xdr:to>
    <xdr:pic>
      <xdr:nvPicPr>
        <xdr:cNvPr id="162" name="图片 161"/>
        <xdr:cNvPicPr>
          <a:picLocks noChangeAspect="1"/>
        </xdr:cNvPicPr>
      </xdr:nvPicPr>
      <xdr:blipFill>
        <a:blip r:embed="rId3"/>
        <a:stretch>
          <a:fillRect/>
        </a:stretch>
      </xdr:blipFill>
      <xdr:spPr>
        <a:xfrm>
          <a:off x="3855720" y="212838665"/>
          <a:ext cx="454025" cy="73850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0"/>
  <sheetViews>
    <sheetView tabSelected="1" topLeftCell="E1" workbookViewId="0">
      <selection activeCell="F150" sqref="F150"/>
    </sheetView>
  </sheetViews>
  <sheetFormatPr defaultColWidth="9" defaultRowHeight="14.25"/>
  <cols>
    <col min="1" max="1" width="5.625" style="3" customWidth="1"/>
    <col min="2" max="2" width="9.625" style="4" customWidth="1"/>
    <col min="3" max="3" width="9.725" style="5" customWidth="1"/>
    <col min="4" max="4" width="10.3666666666667" style="4" customWidth="1"/>
    <col min="5" max="5" width="23.275" style="6" customWidth="1"/>
    <col min="6" max="6" width="16.2583333333333" style="1" customWidth="1"/>
    <col min="7" max="8" width="5.625" style="1" customWidth="1"/>
    <col min="9" max="9" width="9.375" style="7" customWidth="1"/>
    <col min="10" max="10" width="11.625" style="7" customWidth="1"/>
    <col min="11" max="11" width="86.25" style="1" customWidth="1"/>
    <col min="12" max="12" width="12.625" style="2" customWidth="1"/>
    <col min="13" max="13" width="12.625" style="8"/>
    <col min="14" max="16384" width="9" style="8"/>
  </cols>
  <sheetData>
    <row r="1" s="1" customFormat="1" ht="24.95" customHeight="1" spans="1:12">
      <c r="A1" s="9" t="s">
        <v>0</v>
      </c>
      <c r="B1" s="9"/>
      <c r="C1" s="9"/>
      <c r="D1" s="9"/>
      <c r="E1" s="9"/>
      <c r="F1" s="9"/>
      <c r="G1" s="9"/>
      <c r="H1" s="9"/>
      <c r="I1" s="9"/>
      <c r="J1" s="9"/>
      <c r="K1" s="9"/>
      <c r="L1" s="7"/>
    </row>
    <row r="2" s="1" customFormat="1" spans="1:12">
      <c r="A2" s="10" t="s">
        <v>1</v>
      </c>
      <c r="B2" s="9" t="s">
        <v>2</v>
      </c>
      <c r="C2" s="11" t="s">
        <v>3</v>
      </c>
      <c r="D2" s="12" t="s">
        <v>4</v>
      </c>
      <c r="E2" s="13" t="s">
        <v>5</v>
      </c>
      <c r="F2" s="13" t="s">
        <v>6</v>
      </c>
      <c r="G2" s="13" t="s">
        <v>7</v>
      </c>
      <c r="H2" s="13" t="s">
        <v>8</v>
      </c>
      <c r="I2" s="13" t="s">
        <v>9</v>
      </c>
      <c r="J2" s="12" t="s">
        <v>10</v>
      </c>
      <c r="K2" s="12" t="s">
        <v>11</v>
      </c>
      <c r="L2" s="7"/>
    </row>
    <row r="3" s="1" customFormat="1" spans="1:12">
      <c r="A3" s="10"/>
      <c r="B3" s="9"/>
      <c r="C3" s="11"/>
      <c r="D3" s="12"/>
      <c r="E3" s="13"/>
      <c r="F3" s="13"/>
      <c r="G3" s="13"/>
      <c r="H3" s="13"/>
      <c r="I3" s="13"/>
      <c r="J3" s="12"/>
      <c r="K3" s="12"/>
      <c r="L3" s="7"/>
    </row>
    <row r="4" ht="161" customHeight="1" spans="1:12">
      <c r="A4" s="14">
        <v>1</v>
      </c>
      <c r="B4" s="15" t="s">
        <v>12</v>
      </c>
      <c r="C4" s="16" t="s">
        <v>13</v>
      </c>
      <c r="D4" s="17" t="s">
        <v>14</v>
      </c>
      <c r="E4" s="18" t="str">
        <f>_xlfn.DISPIMG("ID_19A693BB282747368F0FC526CDB49A94",1)</f>
        <v>=DISPIMG("ID_19A693BB282747368F0FC526CDB49A94",1)</v>
      </c>
      <c r="F4" s="19" t="s">
        <v>15</v>
      </c>
      <c r="G4" s="20" t="s">
        <v>16</v>
      </c>
      <c r="H4" s="20">
        <v>2</v>
      </c>
      <c r="I4" s="21">
        <v>1281.8</v>
      </c>
      <c r="J4" s="21">
        <v>2563.6</v>
      </c>
      <c r="K4" s="22" t="s">
        <v>17</v>
      </c>
      <c r="L4" s="23"/>
    </row>
    <row r="5" ht="98" customHeight="1" spans="1:12">
      <c r="A5" s="14">
        <v>2</v>
      </c>
      <c r="B5" s="15"/>
      <c r="C5" s="16" t="s">
        <v>18</v>
      </c>
      <c r="D5" s="17" t="s">
        <v>14</v>
      </c>
      <c r="E5" s="18" t="str">
        <f>_xlfn.DISPIMG("ID_68DE5784E8BB460E98D90202E9638076",1)</f>
        <v>=DISPIMG("ID_68DE5784E8BB460E98D90202E9638076",1)</v>
      </c>
      <c r="F5" s="19" t="s">
        <v>15</v>
      </c>
      <c r="G5" s="20" t="s">
        <v>16</v>
      </c>
      <c r="H5" s="20">
        <v>3</v>
      </c>
      <c r="I5" s="21">
        <v>1281.8</v>
      </c>
      <c r="J5" s="21">
        <v>3845.4</v>
      </c>
      <c r="K5" s="22" t="s">
        <v>19</v>
      </c>
      <c r="L5" s="23"/>
    </row>
    <row r="6" ht="101.25" customHeight="1" spans="1:12">
      <c r="A6" s="14">
        <v>3</v>
      </c>
      <c r="B6" s="15"/>
      <c r="C6" s="24" t="s">
        <v>12</v>
      </c>
      <c r="D6" s="17" t="s">
        <v>20</v>
      </c>
      <c r="E6" s="18" t="str">
        <f>_xlfn.DISPIMG("ID_06338876029642F6B78DB54CA8414E2C",1)</f>
        <v>=DISPIMG("ID_06338876029642F6B78DB54CA8414E2C",1)</v>
      </c>
      <c r="F6" s="19" t="s">
        <v>21</v>
      </c>
      <c r="G6" s="20" t="s">
        <v>16</v>
      </c>
      <c r="H6" s="20">
        <v>33</v>
      </c>
      <c r="I6" s="21">
        <v>5763</v>
      </c>
      <c r="J6" s="21">
        <v>190179</v>
      </c>
      <c r="K6" s="25" t="s">
        <v>22</v>
      </c>
      <c r="L6" s="23"/>
    </row>
    <row r="7" ht="101.25" customHeight="1" spans="1:12">
      <c r="A7" s="14">
        <v>4</v>
      </c>
      <c r="B7" s="15"/>
      <c r="C7" s="24"/>
      <c r="D7" s="16" t="s">
        <v>23</v>
      </c>
      <c r="E7" s="18" t="str">
        <f>_xlfn.DISPIMG("ID_306DE1FC3AB84408B58FE32F165089E1",1)</f>
        <v>=DISPIMG("ID_306DE1FC3AB84408B58FE32F165089E1",1)</v>
      </c>
      <c r="F7" s="19" t="s">
        <v>24</v>
      </c>
      <c r="G7" s="20" t="s">
        <v>16</v>
      </c>
      <c r="H7" s="20">
        <v>52</v>
      </c>
      <c r="I7" s="21">
        <v>1895.5</v>
      </c>
      <c r="J7" s="21">
        <v>98566</v>
      </c>
      <c r="K7" s="25" t="s">
        <v>25</v>
      </c>
      <c r="L7" s="26"/>
    </row>
    <row r="8" s="2" customFormat="1" ht="82" customHeight="1" spans="1:12">
      <c r="A8" s="14">
        <v>5</v>
      </c>
      <c r="B8" s="15"/>
      <c r="C8" s="24"/>
      <c r="D8" s="16" t="s">
        <v>26</v>
      </c>
      <c r="E8" s="18" t="str">
        <f>_xlfn.DISPIMG("ID_CC6B72C66F834038B9115B5D319357C8",1)</f>
        <v>=DISPIMG("ID_CC6B72C66F834038B9115B5D319357C8",1)</v>
      </c>
      <c r="F8" s="19" t="s">
        <v>27</v>
      </c>
      <c r="G8" s="20" t="s">
        <v>28</v>
      </c>
      <c r="H8" s="20">
        <v>3</v>
      </c>
      <c r="I8" s="21">
        <v>574.6</v>
      </c>
      <c r="J8" s="21">
        <v>1723.8</v>
      </c>
      <c r="K8" s="25" t="s">
        <v>29</v>
      </c>
    </row>
    <row r="9" ht="110" customHeight="1" spans="1:12">
      <c r="A9" s="14">
        <v>6</v>
      </c>
      <c r="B9" s="15"/>
      <c r="C9" s="24"/>
      <c r="D9" s="16" t="s">
        <v>30</v>
      </c>
      <c r="E9" s="20" t="str">
        <f>_xlfn.DISPIMG("ID_01CD6B47EF954A338450B67685B7CBA6",1)</f>
        <v>=DISPIMG("ID_01CD6B47EF954A338450B67685B7CBA6",1)</v>
      </c>
      <c r="F9" s="20" t="s">
        <v>31</v>
      </c>
      <c r="G9" s="20" t="s">
        <v>28</v>
      </c>
      <c r="H9" s="20">
        <v>10</v>
      </c>
      <c r="I9" s="21">
        <v>127.5</v>
      </c>
      <c r="J9" s="21">
        <v>1275</v>
      </c>
      <c r="K9" s="27" t="s">
        <v>32</v>
      </c>
    </row>
    <row r="10" ht="117" customHeight="1" spans="1:12">
      <c r="A10" s="14">
        <v>7</v>
      </c>
      <c r="B10" s="15" t="s">
        <v>33</v>
      </c>
      <c r="C10" s="24" t="s">
        <v>34</v>
      </c>
      <c r="D10" s="17" t="s">
        <v>35</v>
      </c>
      <c r="E10" s="28" t="str">
        <f>_xlfn.DISPIMG("ID_EAD1C84AC8994BC4B8EF1153A5293738",1)</f>
        <v>=DISPIMG("ID_EAD1C84AC8994BC4B8EF1153A5293738",1)</v>
      </c>
      <c r="F10" s="29" t="s">
        <v>31</v>
      </c>
      <c r="G10" s="30" t="s">
        <v>28</v>
      </c>
      <c r="H10" s="31">
        <v>26</v>
      </c>
      <c r="I10" s="21">
        <v>198.9</v>
      </c>
      <c r="J10" s="21">
        <v>5171.4</v>
      </c>
      <c r="K10" s="22" t="s">
        <v>36</v>
      </c>
    </row>
    <row r="11" ht="103" customHeight="1" spans="1:12">
      <c r="A11" s="14">
        <v>8</v>
      </c>
      <c r="B11" s="15"/>
      <c r="C11" s="24" t="s">
        <v>37</v>
      </c>
      <c r="D11" s="17" t="s">
        <v>38</v>
      </c>
      <c r="E11" s="32" t="str">
        <f>_xlfn.DISPIMG("ID_346A1ECE7608461284E808FEA7C77FA2",1)</f>
        <v>=DISPIMG("ID_346A1ECE7608461284E808FEA7C77FA2",1)</v>
      </c>
      <c r="F11" s="30" t="s">
        <v>39</v>
      </c>
      <c r="G11" s="30" t="s">
        <v>28</v>
      </c>
      <c r="H11" s="31">
        <v>11</v>
      </c>
      <c r="I11" s="21">
        <v>773.5</v>
      </c>
      <c r="J11" s="21">
        <v>8508.5</v>
      </c>
      <c r="K11" s="22" t="s">
        <v>40</v>
      </c>
    </row>
    <row r="12" ht="109" customHeight="1" spans="1:12">
      <c r="A12" s="14">
        <v>9</v>
      </c>
      <c r="B12" s="15"/>
      <c r="C12" s="24" t="s">
        <v>41</v>
      </c>
      <c r="D12" s="17" t="s">
        <v>14</v>
      </c>
      <c r="E12" s="18" t="str">
        <f>_xlfn.DISPIMG("ID_953558D598C848CC941447044041C1E6",1)</f>
        <v>=DISPIMG("ID_953558D598C848CC941447044041C1E6",1)</v>
      </c>
      <c r="F12" s="19" t="s">
        <v>15</v>
      </c>
      <c r="G12" s="30" t="s">
        <v>16</v>
      </c>
      <c r="H12" s="31">
        <v>5</v>
      </c>
      <c r="I12" s="21">
        <v>1259.7</v>
      </c>
      <c r="J12" s="21">
        <v>6298.5</v>
      </c>
      <c r="K12" s="22" t="s">
        <v>19</v>
      </c>
    </row>
    <row r="13" s="2" customFormat="1" ht="85" customHeight="1" spans="1:12">
      <c r="A13" s="14">
        <v>10</v>
      </c>
      <c r="B13" s="15"/>
      <c r="C13" s="24" t="s">
        <v>42</v>
      </c>
      <c r="D13" s="17" t="s">
        <v>43</v>
      </c>
      <c r="E13" s="18" t="str">
        <f>_xlfn.DISPIMG("ID_87857D34F65E457FAADE3F346CB594D9",1)</f>
        <v>=DISPIMG("ID_87857D34F65E457FAADE3F346CB594D9",1)</v>
      </c>
      <c r="F13" s="19" t="s">
        <v>44</v>
      </c>
      <c r="G13" s="30" t="s">
        <v>45</v>
      </c>
      <c r="H13" s="31">
        <v>1</v>
      </c>
      <c r="I13" s="21">
        <v>3332</v>
      </c>
      <c r="J13" s="21">
        <v>3332</v>
      </c>
      <c r="K13" s="33" t="s">
        <v>46</v>
      </c>
    </row>
    <row r="14" s="2" customFormat="1" ht="89" customHeight="1" spans="1:12">
      <c r="A14" s="14">
        <v>11</v>
      </c>
      <c r="B14" s="15"/>
      <c r="C14" s="24"/>
      <c r="D14" s="17" t="s">
        <v>47</v>
      </c>
      <c r="E14" s="18" t="str">
        <f>_xlfn.DISPIMG("ID_2D0606F6C6424B1B813AA272A0E520D1",1)</f>
        <v>=DISPIMG("ID_2D0606F6C6424B1B813AA272A0E520D1",1)</v>
      </c>
      <c r="F14" s="19" t="s">
        <v>48</v>
      </c>
      <c r="G14" s="30" t="s">
        <v>28</v>
      </c>
      <c r="H14" s="31">
        <v>1</v>
      </c>
      <c r="I14" s="21">
        <v>1734</v>
      </c>
      <c r="J14" s="21">
        <v>1734</v>
      </c>
      <c r="K14" s="33" t="s">
        <v>49</v>
      </c>
    </row>
    <row r="15" s="2" customFormat="1" ht="77" customHeight="1" spans="1:12">
      <c r="A15" s="14">
        <v>12</v>
      </c>
      <c r="B15" s="15"/>
      <c r="C15" s="24"/>
      <c r="D15" s="17" t="s">
        <v>50</v>
      </c>
      <c r="E15" s="18" t="str">
        <f>_xlfn.DISPIMG("ID_3F30127DFA2A4F209BD5AAEFF5F8087A",1)</f>
        <v>=DISPIMG("ID_3F30127DFA2A4F209BD5AAEFF5F8087A",1)</v>
      </c>
      <c r="F15" s="19" t="s">
        <v>31</v>
      </c>
      <c r="G15" s="30" t="s">
        <v>28</v>
      </c>
      <c r="H15" s="31">
        <v>20</v>
      </c>
      <c r="I15" s="21">
        <v>265.2</v>
      </c>
      <c r="J15" s="21">
        <v>5304</v>
      </c>
      <c r="K15" s="33" t="s">
        <v>51</v>
      </c>
    </row>
    <row r="16" ht="114" customHeight="1" spans="1:12">
      <c r="A16" s="14">
        <v>13</v>
      </c>
      <c r="B16" s="15"/>
      <c r="C16" s="24" t="s">
        <v>52</v>
      </c>
      <c r="D16" s="17" t="s">
        <v>53</v>
      </c>
      <c r="E16" s="32" t="str">
        <f>_xlfn.DISPIMG("ID_A8EE089DD1AA46C9A6BF642A65999D93",1)</f>
        <v>=DISPIMG("ID_A8EE089DD1AA46C9A6BF642A65999D93",1)</v>
      </c>
      <c r="F16" s="34" t="s">
        <v>54</v>
      </c>
      <c r="G16" s="30" t="s">
        <v>28</v>
      </c>
      <c r="H16" s="31">
        <v>3</v>
      </c>
      <c r="I16" s="21">
        <v>4420</v>
      </c>
      <c r="J16" s="21">
        <v>13260</v>
      </c>
      <c r="K16" s="22" t="s">
        <v>55</v>
      </c>
    </row>
    <row r="17" ht="83" customHeight="1" spans="1:11">
      <c r="A17" s="14">
        <v>14</v>
      </c>
      <c r="B17" s="15"/>
      <c r="C17" s="24"/>
      <c r="D17" s="24" t="s">
        <v>56</v>
      </c>
      <c r="E17" s="32" t="str">
        <f>_xlfn.DISPIMG("ID_54356C305A194CA3A2F0E0E42971842E",1)</f>
        <v>=DISPIMG("ID_54356C305A194CA3A2F0E0E42971842E",1)</v>
      </c>
      <c r="F17" s="30" t="s">
        <v>57</v>
      </c>
      <c r="G17" s="30" t="s">
        <v>28</v>
      </c>
      <c r="H17" s="31">
        <v>3</v>
      </c>
      <c r="I17" s="21">
        <v>323</v>
      </c>
      <c r="J17" s="21">
        <v>969</v>
      </c>
      <c r="K17" s="33" t="s">
        <v>58</v>
      </c>
    </row>
    <row r="18" ht="105" customHeight="1" spans="1:11">
      <c r="A18" s="14">
        <v>15</v>
      </c>
      <c r="B18" s="15" t="s">
        <v>59</v>
      </c>
      <c r="C18" s="24" t="s">
        <v>60</v>
      </c>
      <c r="D18" s="24" t="s">
        <v>61</v>
      </c>
      <c r="E18" s="32" t="str">
        <f>_xlfn.DISPIMG("ID_D6F075A2E15C42AA82C9739643EB4F2C",1)</f>
        <v>=DISPIMG("ID_D6F075A2E15C42AA82C9739643EB4F2C",1)</v>
      </c>
      <c r="F18" s="30" t="s">
        <v>62</v>
      </c>
      <c r="G18" s="30" t="s">
        <v>28</v>
      </c>
      <c r="H18" s="30" t="s">
        <v>63</v>
      </c>
      <c r="I18" s="21">
        <v>3315</v>
      </c>
      <c r="J18" s="21">
        <v>6630</v>
      </c>
      <c r="K18" s="22" t="s">
        <v>64</v>
      </c>
    </row>
    <row r="19" ht="96" customHeight="1" spans="1:11">
      <c r="A19" s="14">
        <v>16</v>
      </c>
      <c r="B19" s="15"/>
      <c r="C19" s="24"/>
      <c r="D19" s="24" t="s">
        <v>65</v>
      </c>
      <c r="E19" s="32" t="str">
        <f>_xlfn.DISPIMG("ID_7E1A2BD84E4C4225A1031378BF76B3D7",1)</f>
        <v>=DISPIMG("ID_7E1A2BD84E4C4225A1031378BF76B3D7",1)</v>
      </c>
      <c r="F19" s="30" t="s">
        <v>31</v>
      </c>
      <c r="G19" s="30" t="s">
        <v>28</v>
      </c>
      <c r="H19" s="30" t="s">
        <v>66</v>
      </c>
      <c r="I19" s="21">
        <v>106.25</v>
      </c>
      <c r="J19" s="21">
        <v>2125</v>
      </c>
      <c r="K19" s="22" t="s">
        <v>67</v>
      </c>
    </row>
    <row r="20" ht="111" customHeight="1" spans="1:11">
      <c r="A20" s="14">
        <v>17</v>
      </c>
      <c r="B20" s="15"/>
      <c r="C20" s="24"/>
      <c r="D20" s="17" t="s">
        <v>68</v>
      </c>
      <c r="E20" s="35" t="str">
        <f>_xlfn.DISPIMG("ID_0F35FFA2DC00412FBC93407109111D44",1)</f>
        <v>=DISPIMG("ID_0F35FFA2DC00412FBC93407109111D44",1)</v>
      </c>
      <c r="F20" s="34" t="s">
        <v>69</v>
      </c>
      <c r="G20" s="34" t="s">
        <v>45</v>
      </c>
      <c r="H20" s="31">
        <v>2</v>
      </c>
      <c r="I20" s="21">
        <v>10055.5</v>
      </c>
      <c r="J20" s="21">
        <v>20111</v>
      </c>
      <c r="K20" s="22" t="s">
        <v>70</v>
      </c>
    </row>
    <row r="21" ht="90" customHeight="1" spans="1:11">
      <c r="A21" s="14">
        <v>18</v>
      </c>
      <c r="B21" s="15"/>
      <c r="C21" s="24"/>
      <c r="D21" s="24" t="s">
        <v>71</v>
      </c>
      <c r="E21" s="32" t="str">
        <f>_xlfn.DISPIMG("ID_6846638A98684327851EB2844245BD70",1)</f>
        <v>=DISPIMG("ID_6846638A98684327851EB2844245BD70",1)</v>
      </c>
      <c r="F21" s="30" t="s">
        <v>72</v>
      </c>
      <c r="G21" s="30" t="s">
        <v>73</v>
      </c>
      <c r="H21" s="30" t="s">
        <v>74</v>
      </c>
      <c r="I21" s="21">
        <v>3315</v>
      </c>
      <c r="J21" s="21">
        <v>19890</v>
      </c>
      <c r="K21" s="22" t="s">
        <v>75</v>
      </c>
    </row>
    <row r="22" ht="114" customHeight="1" spans="1:11">
      <c r="A22" s="14">
        <v>19</v>
      </c>
      <c r="B22" s="15"/>
      <c r="C22" s="24" t="s">
        <v>52</v>
      </c>
      <c r="D22" s="36" t="s">
        <v>76</v>
      </c>
      <c r="E22" s="32" t="str">
        <f>_xlfn.DISPIMG("ID_2405434980D14293B68682A84C1E3DFC",1)</f>
        <v>=DISPIMG("ID_2405434980D14293B68682A84C1E3DFC",1)</v>
      </c>
      <c r="F22" s="19" t="s">
        <v>77</v>
      </c>
      <c r="G22" s="30" t="s">
        <v>28</v>
      </c>
      <c r="H22" s="30" t="s">
        <v>78</v>
      </c>
      <c r="I22" s="21">
        <v>3357.5</v>
      </c>
      <c r="J22" s="21">
        <v>13430</v>
      </c>
      <c r="K22" s="22" t="s">
        <v>55</v>
      </c>
    </row>
    <row r="23" ht="86" customHeight="1" spans="1:11">
      <c r="A23" s="14">
        <v>20</v>
      </c>
      <c r="B23" s="15"/>
      <c r="C23" s="24"/>
      <c r="D23" s="24" t="s">
        <v>56</v>
      </c>
      <c r="E23" s="32" t="str">
        <f>_xlfn.DISPIMG("ID_EEBAE15B342A44E09859D1DDEDBC7654",1)</f>
        <v>=DISPIMG("ID_EEBAE15B342A44E09859D1DDEDBC7654",1)</v>
      </c>
      <c r="F23" s="30" t="s">
        <v>57</v>
      </c>
      <c r="G23" s="30" t="s">
        <v>28</v>
      </c>
      <c r="H23" s="30" t="s">
        <v>78</v>
      </c>
      <c r="I23" s="21">
        <v>323</v>
      </c>
      <c r="J23" s="21">
        <v>1292</v>
      </c>
      <c r="K23" s="33" t="s">
        <v>58</v>
      </c>
    </row>
    <row r="24" ht="114" customHeight="1" spans="1:11">
      <c r="A24" s="14">
        <v>21</v>
      </c>
      <c r="B24" s="15"/>
      <c r="C24" s="24" t="s">
        <v>52</v>
      </c>
      <c r="D24" s="36" t="s">
        <v>76</v>
      </c>
      <c r="E24" s="32" t="str">
        <f>_xlfn.DISPIMG("ID_CFD5ABB069BF4B3C8388849B4A668D49",1)</f>
        <v>=DISPIMG("ID_CFD5ABB069BF4B3C8388849B4A668D49",1)</v>
      </c>
      <c r="F24" s="34" t="s">
        <v>54</v>
      </c>
      <c r="G24" s="30" t="s">
        <v>28</v>
      </c>
      <c r="H24" s="30" t="s">
        <v>78</v>
      </c>
      <c r="I24" s="21">
        <v>4420</v>
      </c>
      <c r="J24" s="21">
        <v>17680</v>
      </c>
      <c r="K24" s="22" t="s">
        <v>55</v>
      </c>
    </row>
    <row r="25" ht="91" customHeight="1" spans="1:11">
      <c r="A25" s="14">
        <v>22</v>
      </c>
      <c r="B25" s="15"/>
      <c r="C25" s="24"/>
      <c r="D25" s="24" t="s">
        <v>56</v>
      </c>
      <c r="E25" s="32" t="str">
        <f>_xlfn.DISPIMG("ID_DA771A1405B54E5AA42BE437815D79D6",1)</f>
        <v>=DISPIMG("ID_DA771A1405B54E5AA42BE437815D79D6",1)</v>
      </c>
      <c r="F25" s="30" t="s">
        <v>57</v>
      </c>
      <c r="G25" s="30" t="s">
        <v>28</v>
      </c>
      <c r="H25" s="30" t="s">
        <v>78</v>
      </c>
      <c r="I25" s="21">
        <v>323</v>
      </c>
      <c r="J25" s="21">
        <v>1292</v>
      </c>
      <c r="K25" s="33" t="s">
        <v>58</v>
      </c>
    </row>
    <row r="26" ht="114" customHeight="1" spans="1:11">
      <c r="A26" s="14">
        <v>23</v>
      </c>
      <c r="B26" s="15"/>
      <c r="C26" s="24"/>
      <c r="D26" s="17" t="s">
        <v>79</v>
      </c>
      <c r="E26" s="30"/>
      <c r="F26" s="30" t="s">
        <v>39</v>
      </c>
      <c r="G26" s="30" t="s">
        <v>28</v>
      </c>
      <c r="H26" s="31">
        <v>20</v>
      </c>
      <c r="I26" s="21">
        <v>1038.7</v>
      </c>
      <c r="J26" s="21">
        <v>20774</v>
      </c>
      <c r="K26" s="22" t="s">
        <v>80</v>
      </c>
    </row>
    <row r="27" ht="91" customHeight="1" spans="1:11">
      <c r="A27" s="14">
        <v>24</v>
      </c>
      <c r="B27" s="15"/>
      <c r="C27" s="24"/>
      <c r="D27" s="24" t="s">
        <v>81</v>
      </c>
      <c r="E27" s="28" t="str">
        <f>_xlfn.DISPIMG("ID_80CC5BA92A1B4306AAB4C50255C3E694",1)</f>
        <v>=DISPIMG("ID_80CC5BA92A1B4306AAB4C50255C3E694",1)</v>
      </c>
      <c r="F27" s="30" t="s">
        <v>31</v>
      </c>
      <c r="G27" s="30" t="s">
        <v>28</v>
      </c>
      <c r="H27" s="30" t="s">
        <v>66</v>
      </c>
      <c r="I27" s="21">
        <v>198.9</v>
      </c>
      <c r="J27" s="21">
        <v>3978</v>
      </c>
      <c r="K27" s="22" t="s">
        <v>82</v>
      </c>
    </row>
    <row r="28" ht="108" customHeight="1" spans="1:11">
      <c r="A28" s="14">
        <v>25</v>
      </c>
      <c r="B28" s="15"/>
      <c r="C28" s="24"/>
      <c r="D28" s="24" t="s">
        <v>83</v>
      </c>
      <c r="E28" s="18" t="str">
        <f>_xlfn.DISPIMG("ID_12505959BCDE4BC69046C20DC7E7987F",1)</f>
        <v>=DISPIMG("ID_12505959BCDE4BC69046C20DC7E7987F",1)</v>
      </c>
      <c r="F28" s="30" t="s">
        <v>84</v>
      </c>
      <c r="G28" s="30" t="s">
        <v>16</v>
      </c>
      <c r="H28" s="31">
        <v>3</v>
      </c>
      <c r="I28" s="21">
        <v>1259.7</v>
      </c>
      <c r="J28" s="21">
        <v>3779.1</v>
      </c>
      <c r="K28" s="22" t="s">
        <v>19</v>
      </c>
    </row>
    <row r="29" ht="103" customHeight="1" spans="1:11">
      <c r="A29" s="14">
        <v>26</v>
      </c>
      <c r="B29" s="15"/>
      <c r="C29" s="24" t="s">
        <v>42</v>
      </c>
      <c r="D29" s="24" t="s">
        <v>85</v>
      </c>
      <c r="E29" s="32" t="str">
        <f>_xlfn.DISPIMG("ID_647D44BED4F04DC294E8FBCCFE599D9C",1)</f>
        <v>=DISPIMG("ID_647D44BED4F04DC294E8FBCCFE599D9C",1)</v>
      </c>
      <c r="F29" s="30" t="s">
        <v>86</v>
      </c>
      <c r="G29" s="30" t="s">
        <v>28</v>
      </c>
      <c r="H29" s="30" t="s">
        <v>87</v>
      </c>
      <c r="I29" s="21">
        <v>2443.75</v>
      </c>
      <c r="J29" s="21">
        <v>2443.75</v>
      </c>
      <c r="K29" s="37" t="s">
        <v>46</v>
      </c>
    </row>
    <row r="30" ht="96" customHeight="1" spans="1:11">
      <c r="A30" s="14">
        <v>27</v>
      </c>
      <c r="B30" s="15"/>
      <c r="C30" s="24"/>
      <c r="D30" s="24" t="s">
        <v>88</v>
      </c>
      <c r="E30" s="38" t="str">
        <f>_xlfn.DISPIMG("ID_40955CCAD53841A5920D3C3BE98C937C",1)</f>
        <v>=DISPIMG("ID_40955CCAD53841A5920D3C3BE98C937C",1)</v>
      </c>
      <c r="F30" s="30" t="s">
        <v>31</v>
      </c>
      <c r="G30" s="30" t="s">
        <v>28</v>
      </c>
      <c r="H30" s="30" t="s">
        <v>89</v>
      </c>
      <c r="I30" s="21">
        <v>265.2</v>
      </c>
      <c r="J30" s="21">
        <v>7956</v>
      </c>
      <c r="K30" s="33" t="s">
        <v>90</v>
      </c>
    </row>
    <row r="31" ht="113" customHeight="1" spans="1:11">
      <c r="A31" s="14">
        <v>28</v>
      </c>
      <c r="B31" s="15"/>
      <c r="C31" s="24"/>
      <c r="D31" s="17" t="s">
        <v>91</v>
      </c>
      <c r="E31" s="35" t="str">
        <f>_xlfn.DISPIMG("ID_FA6E499304034F73B3DA83B3A7023D6D",1)</f>
        <v>=DISPIMG("ID_FA6E499304034F73B3DA83B3A7023D6D",1)</v>
      </c>
      <c r="F31" s="39" t="s">
        <v>31</v>
      </c>
      <c r="G31" s="39" t="s">
        <v>28</v>
      </c>
      <c r="H31" s="40">
        <v>1</v>
      </c>
      <c r="I31" s="21">
        <v>1745.9</v>
      </c>
      <c r="J31" s="21">
        <v>1745.9</v>
      </c>
      <c r="K31" s="41" t="s">
        <v>49</v>
      </c>
    </row>
    <row r="32" ht="170" customHeight="1" spans="1:11">
      <c r="A32" s="14">
        <v>29</v>
      </c>
      <c r="B32" s="15"/>
      <c r="C32" s="24"/>
      <c r="D32" s="24" t="s">
        <v>92</v>
      </c>
      <c r="E32" s="18" t="str">
        <f>_xlfn.DISPIMG("ID_22DE7AC4BC7141D28A9B0219EC40722B",1)</f>
        <v>=DISPIMG("ID_22DE7AC4BC7141D28A9B0219EC40722B",1)</v>
      </c>
      <c r="F32" s="19" t="s">
        <v>93</v>
      </c>
      <c r="G32" s="19" t="s">
        <v>16</v>
      </c>
      <c r="H32" s="19" t="s">
        <v>87</v>
      </c>
      <c r="I32" s="21">
        <v>9945</v>
      </c>
      <c r="J32" s="21">
        <v>9945</v>
      </c>
      <c r="K32" s="22" t="s">
        <v>94</v>
      </c>
    </row>
    <row r="33" ht="102" customHeight="1" spans="1:12">
      <c r="A33" s="14">
        <v>30</v>
      </c>
      <c r="B33" s="15"/>
      <c r="C33" s="24" t="s">
        <v>95</v>
      </c>
      <c r="D33" s="24" t="s">
        <v>96</v>
      </c>
      <c r="E33" s="18" t="str">
        <f>_xlfn.DISPIMG("ID_DF9D32A5F3324366803D255B645F14BD",1)</f>
        <v>=DISPIMG("ID_DF9D32A5F3324366803D255B645F14BD",1)</v>
      </c>
      <c r="F33" s="19" t="s">
        <v>97</v>
      </c>
      <c r="G33" s="19" t="s">
        <v>16</v>
      </c>
      <c r="H33" s="19" t="s">
        <v>87</v>
      </c>
      <c r="I33" s="21">
        <v>3378.75</v>
      </c>
      <c r="J33" s="21">
        <v>3378.75</v>
      </c>
      <c r="K33" s="22" t="s">
        <v>98</v>
      </c>
    </row>
    <row r="34" ht="112" customHeight="1" spans="1:12">
      <c r="A34" s="14">
        <v>31</v>
      </c>
      <c r="B34" s="15"/>
      <c r="C34" s="24" t="s">
        <v>99</v>
      </c>
      <c r="D34" s="24" t="s">
        <v>96</v>
      </c>
      <c r="E34" s="18" t="str">
        <f>_xlfn.DISPIMG("ID_B511BAB97ADF487EADD54F9639BE2E97",1)</f>
        <v>=DISPIMG("ID_B511BAB97ADF487EADD54F9639BE2E97",1)</v>
      </c>
      <c r="F34" s="19" t="s">
        <v>100</v>
      </c>
      <c r="G34" s="19" t="s">
        <v>16</v>
      </c>
      <c r="H34" s="19" t="s">
        <v>87</v>
      </c>
      <c r="I34" s="21">
        <v>3096.55</v>
      </c>
      <c r="J34" s="21">
        <v>3096.55</v>
      </c>
      <c r="K34" s="22" t="s">
        <v>98</v>
      </c>
    </row>
    <row r="35" ht="97" customHeight="1" spans="1:12">
      <c r="A35" s="14">
        <v>32</v>
      </c>
      <c r="B35" s="15"/>
      <c r="C35" s="24" t="s">
        <v>101</v>
      </c>
      <c r="D35" s="24" t="s">
        <v>96</v>
      </c>
      <c r="E35" s="18" t="str">
        <f>_xlfn.DISPIMG("ID_406014FF11A3487B898326AC762EDE55",1)</f>
        <v>=DISPIMG("ID_406014FF11A3487B898326AC762EDE55",1)</v>
      </c>
      <c r="F35" s="19" t="s">
        <v>102</v>
      </c>
      <c r="G35" s="19" t="s">
        <v>16</v>
      </c>
      <c r="H35" s="19" t="s">
        <v>87</v>
      </c>
      <c r="I35" s="21">
        <v>3939.75</v>
      </c>
      <c r="J35" s="21">
        <v>3939.75</v>
      </c>
      <c r="K35" s="22" t="s">
        <v>103</v>
      </c>
    </row>
    <row r="36" ht="98" customHeight="1" spans="1:12">
      <c r="A36" s="14">
        <v>33</v>
      </c>
      <c r="B36" s="15"/>
      <c r="C36" s="24" t="s">
        <v>18</v>
      </c>
      <c r="D36" s="24" t="s">
        <v>96</v>
      </c>
      <c r="E36" s="18" t="str">
        <f>_xlfn.DISPIMG("ID_8C6EC168CB95421D82E3262BFD66B807",1)</f>
        <v>=DISPIMG("ID_8C6EC168CB95421D82E3262BFD66B807",1)</v>
      </c>
      <c r="F36" s="19" t="s">
        <v>104</v>
      </c>
      <c r="G36" s="19" t="s">
        <v>16</v>
      </c>
      <c r="H36" s="19" t="s">
        <v>63</v>
      </c>
      <c r="I36" s="21">
        <v>8444.75</v>
      </c>
      <c r="J36" s="21">
        <v>16889.5</v>
      </c>
      <c r="K36" s="22" t="s">
        <v>98</v>
      </c>
    </row>
    <row r="37" ht="98" customHeight="1" spans="1:12">
      <c r="A37" s="14">
        <v>34</v>
      </c>
      <c r="B37" s="15"/>
      <c r="C37" s="24" t="s">
        <v>105</v>
      </c>
      <c r="D37" s="24" t="s">
        <v>106</v>
      </c>
      <c r="E37" s="18" t="str">
        <f>_xlfn.DISPIMG("ID_E378C52928774D95B6126DD2B770F6D2",1)</f>
        <v>=DISPIMG("ID_E378C52928774D95B6126DD2B770F6D2",1)</v>
      </c>
      <c r="F37" s="19" t="s">
        <v>107</v>
      </c>
      <c r="G37" s="19" t="s">
        <v>16</v>
      </c>
      <c r="H37" s="19" t="s">
        <v>87</v>
      </c>
      <c r="I37" s="21">
        <v>4998</v>
      </c>
      <c r="J37" s="21">
        <v>4998</v>
      </c>
      <c r="K37" s="22" t="s">
        <v>98</v>
      </c>
    </row>
    <row r="38" ht="95" customHeight="1" spans="1:12">
      <c r="A38" s="14">
        <v>35</v>
      </c>
      <c r="B38" s="15"/>
      <c r="C38" s="24"/>
      <c r="D38" s="24" t="s">
        <v>106</v>
      </c>
      <c r="E38" s="18" t="str">
        <f>_xlfn.DISPIMG("ID_7E9687BF89B348CFBC621C0AC32062CA",1)</f>
        <v>=DISPIMG("ID_7E9687BF89B348CFBC621C0AC32062CA",1)</v>
      </c>
      <c r="F38" s="19" t="s">
        <v>108</v>
      </c>
      <c r="G38" s="19" t="s">
        <v>16</v>
      </c>
      <c r="H38" s="19" t="s">
        <v>87</v>
      </c>
      <c r="I38" s="21">
        <v>3166.25</v>
      </c>
      <c r="J38" s="21">
        <v>3166.25</v>
      </c>
      <c r="K38" s="22" t="s">
        <v>103</v>
      </c>
    </row>
    <row r="39" ht="103" customHeight="1" spans="1:12">
      <c r="A39" s="14">
        <v>36</v>
      </c>
      <c r="B39" s="15"/>
      <c r="C39" s="24" t="s">
        <v>109</v>
      </c>
      <c r="D39" s="24" t="s">
        <v>110</v>
      </c>
      <c r="E39" s="18" t="str">
        <f>_xlfn.DISPIMG("ID_BF892BD8F7AF4839B14B872490D2202F",1)</f>
        <v>=DISPIMG("ID_BF892BD8F7AF4839B14B872490D2202F",1)</v>
      </c>
      <c r="F39" s="19" t="s">
        <v>111</v>
      </c>
      <c r="G39" s="19" t="s">
        <v>16</v>
      </c>
      <c r="H39" s="19" t="s">
        <v>87</v>
      </c>
      <c r="I39" s="21">
        <v>12818</v>
      </c>
      <c r="J39" s="21">
        <v>12818</v>
      </c>
      <c r="K39" s="22" t="s">
        <v>112</v>
      </c>
    </row>
    <row r="40" ht="163" customHeight="1" spans="1:12">
      <c r="A40" s="14">
        <v>37</v>
      </c>
      <c r="B40" s="15"/>
      <c r="C40" s="24" t="s">
        <v>113</v>
      </c>
      <c r="D40" s="24" t="s">
        <v>92</v>
      </c>
      <c r="E40" s="18" t="str">
        <f>_xlfn.DISPIMG("ID_E3771836112B4D05983A3F45B21EA19A",1)</f>
        <v>=DISPIMG("ID_E3771836112B4D05983A3F45B21EA19A",1)</v>
      </c>
      <c r="F40" s="19" t="s">
        <v>114</v>
      </c>
      <c r="G40" s="19" t="s">
        <v>16</v>
      </c>
      <c r="H40" s="19" t="s">
        <v>87</v>
      </c>
      <c r="I40" s="21">
        <v>9392.5</v>
      </c>
      <c r="J40" s="21">
        <v>9392.5</v>
      </c>
      <c r="K40" s="22" t="s">
        <v>94</v>
      </c>
    </row>
    <row r="41" ht="164" customHeight="1" spans="1:12">
      <c r="A41" s="14">
        <v>38</v>
      </c>
      <c r="B41" s="15"/>
      <c r="C41" s="24" t="s">
        <v>115</v>
      </c>
      <c r="D41" s="24" t="s">
        <v>92</v>
      </c>
      <c r="E41" s="18" t="str">
        <f>_xlfn.DISPIMG("ID_20AA8E0CC93E4D5C88BDC2605A151373",1)</f>
        <v>=DISPIMG("ID_20AA8E0CC93E4D5C88BDC2605A151373",1)</v>
      </c>
      <c r="F41" s="19" t="s">
        <v>116</v>
      </c>
      <c r="G41" s="19" t="s">
        <v>16</v>
      </c>
      <c r="H41" s="19" t="s">
        <v>87</v>
      </c>
      <c r="I41" s="21">
        <v>9149.4</v>
      </c>
      <c r="J41" s="21">
        <v>9149.4</v>
      </c>
      <c r="K41" s="22" t="s">
        <v>94</v>
      </c>
    </row>
    <row r="42" ht="371" customHeight="1" spans="1:12">
      <c r="A42" s="42">
        <v>39</v>
      </c>
      <c r="B42" s="15"/>
      <c r="C42" s="24"/>
      <c r="D42" s="24" t="s">
        <v>117</v>
      </c>
      <c r="E42" s="18" t="str">
        <f>_xlfn.DISPIMG("ID_5352E2C0F5C647DC9A2C0BCC5C44855B",1)</f>
        <v>=DISPIMG("ID_5352E2C0F5C647DC9A2C0BCC5C44855B",1)</v>
      </c>
      <c r="F42" s="19" t="s">
        <v>118</v>
      </c>
      <c r="G42" s="19" t="s">
        <v>28</v>
      </c>
      <c r="H42" s="19" t="s">
        <v>74</v>
      </c>
      <c r="I42" s="21">
        <v>3094</v>
      </c>
      <c r="J42" s="21">
        <v>18564</v>
      </c>
      <c r="K42" s="43" t="s">
        <v>119</v>
      </c>
      <c r="L42" s="44"/>
    </row>
    <row r="43" ht="348" customHeight="1" spans="1:12">
      <c r="A43" s="45"/>
      <c r="B43" s="15"/>
      <c r="C43" s="24"/>
      <c r="D43" s="24"/>
      <c r="E43" s="19"/>
      <c r="F43" s="19"/>
      <c r="G43" s="19"/>
      <c r="H43" s="19"/>
      <c r="I43" s="21">
        <v>0</v>
      </c>
      <c r="J43" s="21">
        <v>0</v>
      </c>
      <c r="K43" s="46"/>
      <c r="L43" s="44"/>
    </row>
    <row r="44" ht="117" customHeight="1" spans="1:12">
      <c r="A44" s="14">
        <v>40</v>
      </c>
      <c r="B44" s="15"/>
      <c r="C44" s="47" t="s">
        <v>120</v>
      </c>
      <c r="D44" s="17" t="s">
        <v>110</v>
      </c>
      <c r="E44" s="35" t="str">
        <f>_xlfn.DISPIMG("ID_0CCBC1B803AD4F41A1B6E00FFF49426A",1)</f>
        <v>=DISPIMG("ID_0CCBC1B803AD4F41A1B6E00FFF49426A",1)</v>
      </c>
      <c r="F44" s="34" t="s">
        <v>121</v>
      </c>
      <c r="G44" s="34" t="s">
        <v>45</v>
      </c>
      <c r="H44" s="31">
        <v>10</v>
      </c>
      <c r="I44" s="21">
        <v>2431</v>
      </c>
      <c r="J44" s="21">
        <v>24310</v>
      </c>
      <c r="K44" s="48" t="s">
        <v>122</v>
      </c>
      <c r="L44" s="49"/>
    </row>
    <row r="45" ht="104" customHeight="1" spans="1:12">
      <c r="A45" s="14">
        <v>41</v>
      </c>
      <c r="B45" s="15"/>
      <c r="C45" s="47" t="s">
        <v>123</v>
      </c>
      <c r="D45" s="17" t="s">
        <v>38</v>
      </c>
      <c r="E45" s="32" t="str">
        <f>_xlfn.DISPIMG("ID_A041010B603F4DE69238E4968C025D3F",1)</f>
        <v>=DISPIMG("ID_A041010B603F4DE69238E4968C025D3F",1)</v>
      </c>
      <c r="F45" s="30" t="s">
        <v>124</v>
      </c>
      <c r="G45" s="34" t="s">
        <v>28</v>
      </c>
      <c r="H45" s="31">
        <v>2</v>
      </c>
      <c r="I45" s="21">
        <v>1480.7</v>
      </c>
      <c r="J45" s="21">
        <v>2961.4</v>
      </c>
      <c r="K45" s="22" t="s">
        <v>125</v>
      </c>
    </row>
    <row r="46" ht="111" customHeight="1" spans="1:12">
      <c r="A46" s="14">
        <v>42</v>
      </c>
      <c r="B46" s="50" t="s">
        <v>126</v>
      </c>
      <c r="C46" s="50" t="s">
        <v>52</v>
      </c>
      <c r="D46" s="17" t="s">
        <v>53</v>
      </c>
      <c r="E46" s="32" t="str">
        <f>_xlfn.DISPIMG("ID_12864AD8B42742879C94F47B25DCD308",1)</f>
        <v>=DISPIMG("ID_12864AD8B42742879C94F47B25DCD308",1)</v>
      </c>
      <c r="F46" s="19" t="s">
        <v>77</v>
      </c>
      <c r="G46" s="34" t="s">
        <v>28</v>
      </c>
      <c r="H46" s="31">
        <v>4</v>
      </c>
      <c r="I46" s="21">
        <v>3357.5</v>
      </c>
      <c r="J46" s="21">
        <v>13430</v>
      </c>
      <c r="K46" s="22" t="s">
        <v>55</v>
      </c>
    </row>
    <row r="47" ht="89" customHeight="1" spans="1:12">
      <c r="A47" s="14">
        <v>43</v>
      </c>
      <c r="B47" s="50"/>
      <c r="C47" s="50"/>
      <c r="D47" s="17" t="s">
        <v>56</v>
      </c>
      <c r="E47" s="32" t="str">
        <f>_xlfn.DISPIMG("ID_EB07C0D637394F749578B0DC76117C73",1)</f>
        <v>=DISPIMG("ID_EB07C0D637394F749578B0DC76117C73",1)</v>
      </c>
      <c r="F47" s="30" t="s">
        <v>57</v>
      </c>
      <c r="G47" s="34" t="s">
        <v>28</v>
      </c>
      <c r="H47" s="31">
        <v>4</v>
      </c>
      <c r="I47" s="21">
        <v>323</v>
      </c>
      <c r="J47" s="21">
        <v>1292</v>
      </c>
      <c r="K47" s="33" t="s">
        <v>58</v>
      </c>
    </row>
    <row r="48" ht="126" customHeight="1" spans="1:12">
      <c r="A48" s="14">
        <v>44</v>
      </c>
      <c r="B48" s="50"/>
      <c r="C48" s="47" t="s">
        <v>52</v>
      </c>
      <c r="D48" s="17" t="s">
        <v>127</v>
      </c>
      <c r="E48" s="32" t="str">
        <f>_xlfn.DISPIMG("ID_5BA71567810C4102BBF03F37411DF447",1)</f>
        <v>=DISPIMG("ID_5BA71567810C4102BBF03F37411DF447",1)</v>
      </c>
      <c r="F48" s="30" t="s">
        <v>128</v>
      </c>
      <c r="G48" s="34" t="s">
        <v>28</v>
      </c>
      <c r="H48" s="31">
        <v>1</v>
      </c>
      <c r="I48" s="21">
        <v>1113.5</v>
      </c>
      <c r="J48" s="21">
        <v>1113.5</v>
      </c>
      <c r="K48" s="22" t="s">
        <v>129</v>
      </c>
    </row>
    <row r="49" ht="85" customHeight="1" spans="1:11">
      <c r="A49" s="14">
        <v>45</v>
      </c>
      <c r="B49" s="50"/>
      <c r="C49" s="47"/>
      <c r="D49" s="17" t="s">
        <v>56</v>
      </c>
      <c r="E49" s="32" t="str">
        <f>_xlfn.DISPIMG("ID_538303D33D9741CCA9ADCDB619549695",1)</f>
        <v>=DISPIMG("ID_538303D33D9741CCA9ADCDB619549695",1)</v>
      </c>
      <c r="F49" s="30" t="s">
        <v>57</v>
      </c>
      <c r="G49" s="34" t="s">
        <v>28</v>
      </c>
      <c r="H49" s="31">
        <v>1</v>
      </c>
      <c r="I49" s="21">
        <v>323</v>
      </c>
      <c r="J49" s="21">
        <v>323</v>
      </c>
      <c r="K49" s="33" t="s">
        <v>58</v>
      </c>
    </row>
    <row r="50" ht="111" customHeight="1" spans="1:11">
      <c r="A50" s="14">
        <v>46</v>
      </c>
      <c r="B50" s="50"/>
      <c r="C50" s="47" t="s">
        <v>130</v>
      </c>
      <c r="D50" s="17" t="s">
        <v>131</v>
      </c>
      <c r="E50" s="35" t="str">
        <f>_xlfn.DISPIMG("ID_C38D173F3BE54ACDB53F78F29780E921",1)</f>
        <v>=DISPIMG("ID_C38D173F3BE54ACDB53F78F29780E921",1)</v>
      </c>
      <c r="F50" s="34" t="s">
        <v>132</v>
      </c>
      <c r="G50" s="34" t="s">
        <v>45</v>
      </c>
      <c r="H50" s="31">
        <v>1</v>
      </c>
      <c r="I50" s="21">
        <v>3204.5</v>
      </c>
      <c r="J50" s="21">
        <v>3204.5</v>
      </c>
      <c r="K50" s="22" t="s">
        <v>133</v>
      </c>
    </row>
    <row r="51" ht="214" customHeight="1" spans="1:11">
      <c r="A51" s="14">
        <v>47</v>
      </c>
      <c r="B51" s="50"/>
      <c r="C51" s="47" t="s">
        <v>134</v>
      </c>
      <c r="D51" s="17" t="s">
        <v>135</v>
      </c>
      <c r="E51" s="35" t="str">
        <f>_xlfn.DISPIMG("ID_357539D5C9B44BC69D64C6B66FE91C50",1)</f>
        <v>=DISPIMG("ID_357539D5C9B44BC69D64C6B66FE91C50",1)</v>
      </c>
      <c r="F51" s="34" t="s">
        <v>136</v>
      </c>
      <c r="G51" s="34" t="s">
        <v>16</v>
      </c>
      <c r="H51" s="31">
        <v>11</v>
      </c>
      <c r="I51" s="21">
        <v>1082.9</v>
      </c>
      <c r="J51" s="21">
        <v>11911.9</v>
      </c>
      <c r="K51" s="22" t="s">
        <v>137</v>
      </c>
    </row>
    <row r="52" ht="111" customHeight="1" spans="1:11">
      <c r="A52" s="14">
        <v>48</v>
      </c>
      <c r="B52" s="50"/>
      <c r="C52" s="47" t="s">
        <v>138</v>
      </c>
      <c r="D52" s="17" t="s">
        <v>131</v>
      </c>
      <c r="E52" s="35" t="str">
        <f>_xlfn.DISPIMG("ID_CD87F8280B1F435D89BE069A60FB9447",1)</f>
        <v>=DISPIMG("ID_CD87F8280B1F435D89BE069A60FB9447",1)</v>
      </c>
      <c r="F52" s="34" t="s">
        <v>139</v>
      </c>
      <c r="G52" s="34" t="s">
        <v>45</v>
      </c>
      <c r="H52" s="31">
        <v>1</v>
      </c>
      <c r="I52" s="21">
        <v>11160.5</v>
      </c>
      <c r="J52" s="21">
        <v>11160.5</v>
      </c>
      <c r="K52" s="22" t="s">
        <v>70</v>
      </c>
    </row>
    <row r="53" ht="111" customHeight="1" spans="1:11">
      <c r="A53" s="14">
        <v>49</v>
      </c>
      <c r="B53" s="50"/>
      <c r="C53" s="47" t="s">
        <v>140</v>
      </c>
      <c r="D53" s="17" t="s">
        <v>131</v>
      </c>
      <c r="E53" s="35" t="str">
        <f>_xlfn.DISPIMG("ID_C7D3893C7F33444FABA2DA2BD1A96737",1)</f>
        <v>=DISPIMG("ID_C7D3893C7F33444FABA2DA2BD1A96737",1)</v>
      </c>
      <c r="F53" s="31" t="s">
        <v>141</v>
      </c>
      <c r="G53" s="34" t="s">
        <v>16</v>
      </c>
      <c r="H53" s="31">
        <v>1</v>
      </c>
      <c r="I53" s="21">
        <v>24310</v>
      </c>
      <c r="J53" s="21">
        <v>24310</v>
      </c>
      <c r="K53" s="22" t="s">
        <v>142</v>
      </c>
    </row>
    <row r="54" ht="86" customHeight="1" spans="1:11">
      <c r="A54" s="14">
        <v>50</v>
      </c>
      <c r="B54" s="50"/>
      <c r="C54" s="17" t="s">
        <v>143</v>
      </c>
      <c r="D54" s="17" t="s">
        <v>68</v>
      </c>
      <c r="E54" s="35" t="str">
        <f>_xlfn.DISPIMG("ID_990986804E794432B0E5E29E83F7EA52",1)</f>
        <v>=DISPIMG("ID_990986804E794432B0E5E29E83F7EA52",1)</v>
      </c>
      <c r="F54" s="31" t="s">
        <v>144</v>
      </c>
      <c r="G54" s="34" t="s">
        <v>16</v>
      </c>
      <c r="H54" s="31">
        <v>1</v>
      </c>
      <c r="I54" s="21">
        <v>16575</v>
      </c>
      <c r="J54" s="21">
        <v>16575</v>
      </c>
      <c r="K54" s="22" t="s">
        <v>145</v>
      </c>
    </row>
    <row r="55" ht="86" customHeight="1" spans="1:11">
      <c r="A55" s="14">
        <v>51</v>
      </c>
      <c r="B55" s="50"/>
      <c r="C55" s="47" t="s">
        <v>146</v>
      </c>
      <c r="D55" s="17" t="s">
        <v>68</v>
      </c>
      <c r="E55" s="35" t="str">
        <f>_xlfn.DISPIMG("ID_8DE4BFBCA6FF41DABA2E309D948F0C75",1)</f>
        <v>=DISPIMG("ID_8DE4BFBCA6FF41DABA2E309D948F0C75",1)</v>
      </c>
      <c r="F55" s="31" t="s">
        <v>147</v>
      </c>
      <c r="G55" s="34" t="s">
        <v>16</v>
      </c>
      <c r="H55" s="31">
        <v>2</v>
      </c>
      <c r="I55" s="21">
        <v>23426</v>
      </c>
      <c r="J55" s="21">
        <v>46852</v>
      </c>
      <c r="K55" s="22" t="s">
        <v>145</v>
      </c>
    </row>
    <row r="56" ht="161" customHeight="1" spans="1:11">
      <c r="A56" s="14">
        <v>52</v>
      </c>
      <c r="B56" s="50"/>
      <c r="C56" s="47" t="s">
        <v>148</v>
      </c>
      <c r="D56" s="17" t="s">
        <v>149</v>
      </c>
      <c r="E56" s="35" t="str">
        <f>_xlfn.DISPIMG("ID_E8659E02F86D4CE793206C3D3ADD8954",1)</f>
        <v>=DISPIMG("ID_E8659E02F86D4CE793206C3D3ADD8954",1)</v>
      </c>
      <c r="F56" s="31" t="s">
        <v>150</v>
      </c>
      <c r="G56" s="34" t="s">
        <v>16</v>
      </c>
      <c r="H56" s="31">
        <v>11</v>
      </c>
      <c r="I56" s="21">
        <v>5646.55</v>
      </c>
      <c r="J56" s="21">
        <v>62112.05</v>
      </c>
      <c r="K56" s="22" t="s">
        <v>94</v>
      </c>
    </row>
    <row r="57" ht="106" customHeight="1" spans="1:11">
      <c r="A57" s="14">
        <v>53</v>
      </c>
      <c r="B57" s="50"/>
      <c r="C57" s="47" t="s">
        <v>151</v>
      </c>
      <c r="D57" s="17" t="s">
        <v>110</v>
      </c>
      <c r="E57" s="35" t="str">
        <f>_xlfn.DISPIMG("ID_BE316650238649EAAA6781F9DF0E1C0B",1)</f>
        <v>=DISPIMG("ID_BE316650238649EAAA6781F9DF0E1C0B",1)</v>
      </c>
      <c r="F57" s="34" t="s">
        <v>121</v>
      </c>
      <c r="G57" s="34" t="s">
        <v>16</v>
      </c>
      <c r="H57" s="31">
        <v>17</v>
      </c>
      <c r="I57" s="21">
        <v>2431</v>
      </c>
      <c r="J57" s="21">
        <v>41327</v>
      </c>
      <c r="K57" s="22" t="s">
        <v>152</v>
      </c>
    </row>
    <row r="58" ht="114" customHeight="1" spans="1:11">
      <c r="A58" s="14">
        <v>54</v>
      </c>
      <c r="B58" s="50" t="s">
        <v>153</v>
      </c>
      <c r="C58" s="47" t="s">
        <v>154</v>
      </c>
      <c r="D58" s="17" t="s">
        <v>155</v>
      </c>
      <c r="E58" s="30"/>
      <c r="F58" s="34" t="s">
        <v>156</v>
      </c>
      <c r="G58" s="30" t="s">
        <v>28</v>
      </c>
      <c r="H58" s="31">
        <v>10</v>
      </c>
      <c r="I58" s="21">
        <v>1105</v>
      </c>
      <c r="J58" s="21">
        <v>11050</v>
      </c>
      <c r="K58" s="22" t="s">
        <v>157</v>
      </c>
    </row>
    <row r="59" ht="96" customHeight="1" spans="1:11">
      <c r="A59" s="14">
        <v>55</v>
      </c>
      <c r="B59" s="50"/>
      <c r="C59" s="47" t="s">
        <v>158</v>
      </c>
      <c r="D59" s="36" t="s">
        <v>35</v>
      </c>
      <c r="E59" s="28" t="str">
        <f>_xlfn.DISPIMG("ID_57D681BD27DD4E18A41EE446CDA8F1CF",1)</f>
        <v>=DISPIMG("ID_57D681BD27DD4E18A41EE446CDA8F1CF",1)</v>
      </c>
      <c r="F59" s="29" t="s">
        <v>31</v>
      </c>
      <c r="G59" s="30" t="s">
        <v>28</v>
      </c>
      <c r="H59" s="31">
        <v>20</v>
      </c>
      <c r="I59" s="21">
        <v>442</v>
      </c>
      <c r="J59" s="21">
        <v>8840</v>
      </c>
      <c r="K59" s="22" t="s">
        <v>159</v>
      </c>
    </row>
    <row r="60" ht="108" customHeight="1" spans="1:11">
      <c r="A60" s="14">
        <v>56</v>
      </c>
      <c r="B60" s="50"/>
      <c r="C60" s="47" t="s">
        <v>160</v>
      </c>
      <c r="D60" s="17" t="s">
        <v>161</v>
      </c>
      <c r="E60" s="35" t="str">
        <f>_xlfn.DISPIMG("ID_47F5825F9556468DA5E26AB28587CE7A",1)</f>
        <v>=DISPIMG("ID_47F5825F9556468DA5E26AB28587CE7A",1)</v>
      </c>
      <c r="F60" s="34" t="s">
        <v>162</v>
      </c>
      <c r="G60" s="34" t="s">
        <v>28</v>
      </c>
      <c r="H60" s="31">
        <v>1</v>
      </c>
      <c r="I60" s="21">
        <v>2563.6</v>
      </c>
      <c r="J60" s="21">
        <v>2563.6</v>
      </c>
      <c r="K60" s="33" t="s">
        <v>125</v>
      </c>
    </row>
    <row r="61" ht="88" customHeight="1" spans="1:11">
      <c r="A61" s="14">
        <v>57</v>
      </c>
      <c r="B61" s="50"/>
      <c r="C61" s="47"/>
      <c r="D61" s="17" t="s">
        <v>50</v>
      </c>
      <c r="E61" s="35" t="str">
        <f>_xlfn.DISPIMG("ID_3D11C4067BA742D1A56F9939B70A1949",1)</f>
        <v>=DISPIMG("ID_3D11C4067BA742D1A56F9939B70A1949",1)</v>
      </c>
      <c r="F61" s="34" t="s">
        <v>31</v>
      </c>
      <c r="G61" s="34" t="s">
        <v>28</v>
      </c>
      <c r="H61" s="31">
        <v>10</v>
      </c>
      <c r="I61" s="21">
        <v>265.2</v>
      </c>
      <c r="J61" s="21">
        <v>2652</v>
      </c>
      <c r="K61" s="33" t="s">
        <v>90</v>
      </c>
    </row>
    <row r="62" ht="92" customHeight="1" spans="1:11">
      <c r="A62" s="14">
        <v>58</v>
      </c>
      <c r="B62" s="50"/>
      <c r="C62" s="47"/>
      <c r="D62" s="16" t="s">
        <v>30</v>
      </c>
      <c r="E62" s="20" t="str">
        <f>_xlfn.DISPIMG("ID_43B53D27C4614ED9B16D3FB715378015",1)</f>
        <v>=DISPIMG("ID_43B53D27C4614ED9B16D3FB715378015",1)</v>
      </c>
      <c r="F62" s="20" t="s">
        <v>31</v>
      </c>
      <c r="G62" s="20" t="s">
        <v>28</v>
      </c>
      <c r="H62" s="20">
        <v>10</v>
      </c>
      <c r="I62" s="21">
        <v>127.5</v>
      </c>
      <c r="J62" s="21">
        <v>1275</v>
      </c>
      <c r="K62" s="27" t="s">
        <v>163</v>
      </c>
    </row>
    <row r="63" ht="108" customHeight="1" spans="1:11">
      <c r="A63" s="14">
        <v>59</v>
      </c>
      <c r="B63" s="50"/>
      <c r="C63" s="47" t="s">
        <v>164</v>
      </c>
      <c r="D63" s="17" t="s">
        <v>53</v>
      </c>
      <c r="E63" s="32" t="str">
        <f>_xlfn.DISPIMG("ID_98A3647BD5F844A2BC584E502535AD7A",1)</f>
        <v>=DISPIMG("ID_98A3647BD5F844A2BC584E502535AD7A",1)</v>
      </c>
      <c r="F63" s="19" t="s">
        <v>165</v>
      </c>
      <c r="G63" s="34" t="s">
        <v>28</v>
      </c>
      <c r="H63" s="31">
        <v>2</v>
      </c>
      <c r="I63" s="21">
        <v>3357.5</v>
      </c>
      <c r="J63" s="21">
        <v>6715</v>
      </c>
      <c r="K63" s="22" t="s">
        <v>55</v>
      </c>
    </row>
    <row r="64" ht="84" customHeight="1" spans="1:11">
      <c r="A64" s="14">
        <v>60</v>
      </c>
      <c r="B64" s="50"/>
      <c r="C64" s="47"/>
      <c r="D64" s="17" t="s">
        <v>56</v>
      </c>
      <c r="E64" s="32" t="str">
        <f>_xlfn.DISPIMG("ID_3EB2A6569AE740F792745FF63DCF3FC5",1)</f>
        <v>=DISPIMG("ID_3EB2A6569AE740F792745FF63DCF3FC5",1)</v>
      </c>
      <c r="F64" s="30" t="s">
        <v>31</v>
      </c>
      <c r="G64" s="34" t="s">
        <v>28</v>
      </c>
      <c r="H64" s="31">
        <v>2</v>
      </c>
      <c r="I64" s="21">
        <v>323</v>
      </c>
      <c r="J64" s="21">
        <v>646</v>
      </c>
      <c r="K64" s="33" t="s">
        <v>58</v>
      </c>
    </row>
    <row r="65" ht="108" customHeight="1" spans="1:11">
      <c r="A65" s="14">
        <v>61</v>
      </c>
      <c r="B65" s="50"/>
      <c r="C65" s="47" t="s">
        <v>60</v>
      </c>
      <c r="D65" s="17" t="s">
        <v>166</v>
      </c>
      <c r="E65" s="35" t="str">
        <f>_xlfn.DISPIMG("ID_842CCFC4651A41948ACB5E22608173F5",1)</f>
        <v>=DISPIMG("ID_842CCFC4651A41948ACB5E22608173F5",1)</v>
      </c>
      <c r="F65" s="34" t="s">
        <v>167</v>
      </c>
      <c r="G65" s="34" t="s">
        <v>28</v>
      </c>
      <c r="H65" s="31">
        <v>2</v>
      </c>
      <c r="I65" s="21">
        <v>1528.3</v>
      </c>
      <c r="J65" s="21">
        <v>3056.6</v>
      </c>
      <c r="K65" s="22" t="s">
        <v>168</v>
      </c>
    </row>
    <row r="66" ht="111" customHeight="1" spans="1:11">
      <c r="A66" s="14">
        <v>62</v>
      </c>
      <c r="B66" s="50"/>
      <c r="C66" s="47"/>
      <c r="D66" s="17" t="s">
        <v>169</v>
      </c>
      <c r="E66" s="35" t="str">
        <f>_xlfn.DISPIMG("ID_1A6EAA4BA8D74C4990D590CF7E0FDDCD",1)</f>
        <v>=DISPIMG("ID_1A6EAA4BA8D74C4990D590CF7E0FDDCD",1)</v>
      </c>
      <c r="F66" s="30" t="s">
        <v>31</v>
      </c>
      <c r="G66" s="34" t="s">
        <v>28</v>
      </c>
      <c r="H66" s="31">
        <v>6</v>
      </c>
      <c r="I66" s="21">
        <v>151.3</v>
      </c>
      <c r="J66" s="21">
        <v>907.8</v>
      </c>
      <c r="K66" s="22" t="s">
        <v>170</v>
      </c>
    </row>
    <row r="67" ht="117" customHeight="1" spans="1:11">
      <c r="A67" s="14">
        <v>63</v>
      </c>
      <c r="B67" s="50"/>
      <c r="C67" s="47" t="s">
        <v>171</v>
      </c>
      <c r="D67" s="17" t="s">
        <v>172</v>
      </c>
      <c r="E67" s="35" t="str">
        <f>_xlfn.DISPIMG("ID_0A6C19E4E20B4C0DB5C6FB37770278DE",1)</f>
        <v>=DISPIMG("ID_0A6C19E4E20B4C0DB5C6FB37770278DE",1)</v>
      </c>
      <c r="F67" s="34" t="s">
        <v>173</v>
      </c>
      <c r="G67" s="34" t="s">
        <v>16</v>
      </c>
      <c r="H67" s="31">
        <v>3</v>
      </c>
      <c r="I67" s="21">
        <v>1147.5</v>
      </c>
      <c r="J67" s="21">
        <v>3442.5</v>
      </c>
      <c r="K67" s="33" t="s">
        <v>174</v>
      </c>
    </row>
    <row r="68" ht="100" customHeight="1" spans="1:11">
      <c r="A68" s="14">
        <v>64</v>
      </c>
      <c r="B68" s="50"/>
      <c r="C68" s="47"/>
      <c r="D68" s="17" t="s">
        <v>175</v>
      </c>
      <c r="E68" s="34"/>
      <c r="F68" s="30" t="s">
        <v>27</v>
      </c>
      <c r="G68" s="34" t="s">
        <v>28</v>
      </c>
      <c r="H68" s="31">
        <v>3</v>
      </c>
      <c r="I68" s="21">
        <v>930.75</v>
      </c>
      <c r="J68" s="21">
        <v>2792.25</v>
      </c>
      <c r="K68" s="22" t="s">
        <v>176</v>
      </c>
    </row>
    <row r="69" ht="105" customHeight="1" spans="1:11">
      <c r="A69" s="14">
        <v>65</v>
      </c>
      <c r="B69" s="50"/>
      <c r="C69" s="47"/>
      <c r="D69" s="17" t="s">
        <v>177</v>
      </c>
      <c r="E69" s="32" t="str">
        <f>_xlfn.DISPIMG("ID_98846A0601CD41C89534C3DAD3145BEC",1)</f>
        <v>=DISPIMG("ID_98846A0601CD41C89534C3DAD3145BEC",1)</v>
      </c>
      <c r="F69" s="30" t="s">
        <v>178</v>
      </c>
      <c r="G69" s="30" t="s">
        <v>179</v>
      </c>
      <c r="H69" s="31">
        <v>1</v>
      </c>
      <c r="I69" s="21">
        <v>884</v>
      </c>
      <c r="J69" s="21">
        <v>884</v>
      </c>
      <c r="K69" s="22" t="s">
        <v>180</v>
      </c>
    </row>
    <row r="70" ht="90" customHeight="1" spans="1:11">
      <c r="A70" s="14">
        <v>66</v>
      </c>
      <c r="B70" s="50"/>
      <c r="C70" s="47"/>
      <c r="D70" s="17" t="s">
        <v>181</v>
      </c>
      <c r="E70" s="32" t="str">
        <f>_xlfn.DISPIMG("ID_88AE03EBC9004A76BFE8280B9A5DBAF3",1)</f>
        <v>=DISPIMG("ID_88AE03EBC9004A76BFE8280B9A5DBAF3",1)</v>
      </c>
      <c r="F70" s="30" t="s">
        <v>182</v>
      </c>
      <c r="G70" s="30" t="s">
        <v>28</v>
      </c>
      <c r="H70" s="31">
        <v>1</v>
      </c>
      <c r="I70" s="21">
        <v>756.5</v>
      </c>
      <c r="J70" s="21">
        <v>756.5</v>
      </c>
      <c r="K70" s="22" t="s">
        <v>183</v>
      </c>
    </row>
    <row r="71" ht="90" customHeight="1" spans="1:11">
      <c r="A71" s="14">
        <v>67</v>
      </c>
      <c r="B71" s="50"/>
      <c r="C71" s="47"/>
      <c r="D71" s="17" t="s">
        <v>184</v>
      </c>
      <c r="E71" s="32" t="str">
        <f>_xlfn.DISPIMG("ID_B03A096961B74B0A95027EB67F2F1CE5",1)</f>
        <v>=DISPIMG("ID_B03A096961B74B0A95027EB67F2F1CE5",1)</v>
      </c>
      <c r="F71" s="30" t="s">
        <v>31</v>
      </c>
      <c r="G71" s="30" t="s">
        <v>28</v>
      </c>
      <c r="H71" s="31">
        <v>4</v>
      </c>
      <c r="I71" s="21">
        <v>357</v>
      </c>
      <c r="J71" s="21">
        <v>1428</v>
      </c>
      <c r="K71" s="22" t="s">
        <v>185</v>
      </c>
    </row>
    <row r="72" ht="114" customHeight="1" spans="1:11">
      <c r="A72" s="14">
        <v>68</v>
      </c>
      <c r="B72" s="50"/>
      <c r="C72" s="47" t="s">
        <v>186</v>
      </c>
      <c r="D72" s="16" t="s">
        <v>187</v>
      </c>
      <c r="E72" s="35" t="str">
        <f>_xlfn.DISPIMG("ID_ADE0EDF85BAA4A54B3BB1179A7C06305",1)</f>
        <v>=DISPIMG("ID_ADE0EDF85BAA4A54B3BB1179A7C06305",1)</v>
      </c>
      <c r="F72" s="39" t="s">
        <v>188</v>
      </c>
      <c r="G72" s="20" t="s">
        <v>16</v>
      </c>
      <c r="H72" s="31">
        <v>3</v>
      </c>
      <c r="I72" s="21">
        <v>1088</v>
      </c>
      <c r="J72" s="21">
        <v>3264</v>
      </c>
      <c r="K72" s="33" t="s">
        <v>189</v>
      </c>
    </row>
    <row r="73" ht="172" customHeight="1" spans="1:11">
      <c r="A73" s="14">
        <v>69</v>
      </c>
      <c r="B73" s="51" t="s">
        <v>190</v>
      </c>
      <c r="C73" s="47" t="s">
        <v>191</v>
      </c>
      <c r="D73" s="17" t="s">
        <v>35</v>
      </c>
      <c r="E73" s="28" t="str">
        <f>_xlfn.DISPIMG("ID_4CAB36A80CCF4E60A5AF98337BF50920",1)</f>
        <v>=DISPIMG("ID_4CAB36A80CCF4E60A5AF98337BF50920",1)</v>
      </c>
      <c r="F73" s="34" t="s">
        <v>192</v>
      </c>
      <c r="G73" s="30" t="s">
        <v>28</v>
      </c>
      <c r="H73" s="31">
        <v>42</v>
      </c>
      <c r="I73" s="21">
        <v>510</v>
      </c>
      <c r="J73" s="21">
        <v>21420</v>
      </c>
      <c r="K73" s="22" t="s">
        <v>193</v>
      </c>
    </row>
    <row r="74" ht="105" customHeight="1" spans="1:11">
      <c r="A74" s="14">
        <v>70</v>
      </c>
      <c r="B74" s="52"/>
      <c r="C74" s="47" t="s">
        <v>194</v>
      </c>
      <c r="D74" s="17" t="s">
        <v>195</v>
      </c>
      <c r="E74" s="32" t="str">
        <f>_xlfn.DISPIMG("ID_E81E9216A42046A2A543A4B874F7A97C",1)</f>
        <v>=DISPIMG("ID_E81E9216A42046A2A543A4B874F7A97C",1)</v>
      </c>
      <c r="F74" s="19" t="s">
        <v>196</v>
      </c>
      <c r="G74" s="30" t="s">
        <v>28</v>
      </c>
      <c r="H74" s="31">
        <v>2</v>
      </c>
      <c r="I74" s="21">
        <v>1856.4</v>
      </c>
      <c r="J74" s="21">
        <v>3712.8</v>
      </c>
      <c r="K74" s="22" t="s">
        <v>40</v>
      </c>
    </row>
    <row r="75" ht="103" customHeight="1" spans="1:11">
      <c r="A75" s="14">
        <v>71</v>
      </c>
      <c r="B75" s="52"/>
      <c r="C75" s="47" t="s">
        <v>197</v>
      </c>
      <c r="D75" s="17" t="s">
        <v>198</v>
      </c>
      <c r="E75" s="32" t="str">
        <f>_xlfn.DISPIMG("ID_D99C4C0ACB454738A88CBE790DCC5443",1)</f>
        <v>=DISPIMG("ID_D99C4C0ACB454738A88CBE790DCC5443",1)</v>
      </c>
      <c r="F75" s="19" t="s">
        <v>27</v>
      </c>
      <c r="G75" s="30" t="s">
        <v>28</v>
      </c>
      <c r="H75" s="31">
        <v>1</v>
      </c>
      <c r="I75" s="21">
        <v>839.8</v>
      </c>
      <c r="J75" s="21">
        <v>839.8</v>
      </c>
      <c r="K75" s="22" t="s">
        <v>40</v>
      </c>
    </row>
    <row r="76" ht="104" customHeight="1" spans="1:11">
      <c r="A76" s="14">
        <v>72</v>
      </c>
      <c r="B76" s="52"/>
      <c r="C76" s="47" t="s">
        <v>199</v>
      </c>
      <c r="D76" s="17" t="s">
        <v>200</v>
      </c>
      <c r="E76" s="32" t="str">
        <f>_xlfn.DISPIMG("ID_8FC5813FF471438AB0FDA451853209A2",1)</f>
        <v>=DISPIMG("ID_8FC5813FF471438AB0FDA451853209A2",1)</v>
      </c>
      <c r="F76" s="19" t="s">
        <v>27</v>
      </c>
      <c r="G76" s="30" t="s">
        <v>28</v>
      </c>
      <c r="H76" s="31">
        <v>7</v>
      </c>
      <c r="I76" s="21">
        <v>839.8</v>
      </c>
      <c r="J76" s="21">
        <v>5878.6</v>
      </c>
      <c r="K76" s="22" t="s">
        <v>40</v>
      </c>
    </row>
    <row r="77" ht="105" customHeight="1" spans="1:11">
      <c r="A77" s="14">
        <v>73</v>
      </c>
      <c r="B77" s="52"/>
      <c r="C77" s="47" t="s">
        <v>201</v>
      </c>
      <c r="D77" s="17" t="s">
        <v>200</v>
      </c>
      <c r="E77" s="32" t="str">
        <f>_xlfn.DISPIMG("ID_0E02AC1AF9234401A36A96236F0BB363",1)</f>
        <v>=DISPIMG("ID_0E02AC1AF9234401A36A96236F0BB363",1)</v>
      </c>
      <c r="F77" s="19" t="s">
        <v>27</v>
      </c>
      <c r="G77" s="30" t="s">
        <v>28</v>
      </c>
      <c r="H77" s="31">
        <v>19</v>
      </c>
      <c r="I77" s="21">
        <v>839.8</v>
      </c>
      <c r="J77" s="21">
        <v>15956.2</v>
      </c>
      <c r="K77" s="22" t="s">
        <v>40</v>
      </c>
    </row>
    <row r="78" ht="106" customHeight="1" spans="1:11">
      <c r="A78" s="14">
        <v>74</v>
      </c>
      <c r="B78" s="52"/>
      <c r="C78" s="47" t="s">
        <v>202</v>
      </c>
      <c r="D78" s="17" t="s">
        <v>203</v>
      </c>
      <c r="E78" s="18" t="str">
        <f>_xlfn.DISPIMG("ID_FA58A4C93DFD43FE87D31415E11FAC0A",1)</f>
        <v>=DISPIMG("ID_FA58A4C93DFD43FE87D31415E11FAC0A",1)</v>
      </c>
      <c r="F78" s="30" t="s">
        <v>84</v>
      </c>
      <c r="G78" s="30" t="s">
        <v>16</v>
      </c>
      <c r="H78" s="31">
        <v>9</v>
      </c>
      <c r="I78" s="21">
        <v>1259.7</v>
      </c>
      <c r="J78" s="21">
        <v>11337.3</v>
      </c>
      <c r="K78" s="22" t="s">
        <v>19</v>
      </c>
    </row>
    <row r="79" ht="101" customHeight="1" spans="1:11">
      <c r="A79" s="14">
        <v>75</v>
      </c>
      <c r="B79" s="52"/>
      <c r="C79" s="47" t="s">
        <v>42</v>
      </c>
      <c r="D79" s="17" t="s">
        <v>43</v>
      </c>
      <c r="E79" s="18" t="str">
        <f>_xlfn.DISPIMG("ID_9C9292BC7E7F432E922DBB73BD8F9B7B",1)</f>
        <v>=DISPIMG("ID_9C9292BC7E7F432E922DBB73BD8F9B7B",1)</v>
      </c>
      <c r="F79" s="19" t="s">
        <v>44</v>
      </c>
      <c r="G79" s="30" t="s">
        <v>45</v>
      </c>
      <c r="H79" s="31">
        <v>1</v>
      </c>
      <c r="I79" s="21">
        <v>3323.5</v>
      </c>
      <c r="J79" s="21">
        <v>3323.5</v>
      </c>
      <c r="K79" s="33" t="s">
        <v>125</v>
      </c>
    </row>
    <row r="80" ht="93" customHeight="1" spans="1:11">
      <c r="A80" s="14">
        <v>76</v>
      </c>
      <c r="B80" s="52"/>
      <c r="C80" s="47"/>
      <c r="D80" s="17" t="s">
        <v>50</v>
      </c>
      <c r="E80" s="18" t="str">
        <f>_xlfn.DISPIMG("ID_DD98409301BA415AB81F8FF024C3DBA6",1)</f>
        <v>=DISPIMG("ID_DD98409301BA415AB81F8FF024C3DBA6",1)</v>
      </c>
      <c r="F80" s="30" t="s">
        <v>31</v>
      </c>
      <c r="G80" s="30" t="s">
        <v>28</v>
      </c>
      <c r="H80" s="30" t="s">
        <v>66</v>
      </c>
      <c r="I80" s="21">
        <v>265.2</v>
      </c>
      <c r="J80" s="21">
        <v>5304</v>
      </c>
      <c r="K80" s="33" t="s">
        <v>204</v>
      </c>
    </row>
    <row r="81" ht="104" customHeight="1" spans="1:12">
      <c r="A81" s="14">
        <v>77</v>
      </c>
      <c r="B81" s="52"/>
      <c r="C81" s="47"/>
      <c r="D81" s="17" t="s">
        <v>205</v>
      </c>
      <c r="E81" s="18" t="str">
        <f>_xlfn.DISPIMG("ID_05A9A8053FC8451BA446E8421A903607",1)</f>
        <v>=DISPIMG("ID_05A9A8053FC8451BA446E8421A903607",1)</v>
      </c>
      <c r="F81" s="19" t="s">
        <v>48</v>
      </c>
      <c r="G81" s="30" t="s">
        <v>28</v>
      </c>
      <c r="H81" s="31">
        <v>1</v>
      </c>
      <c r="I81" s="21">
        <v>1734</v>
      </c>
      <c r="J81" s="21">
        <v>1734</v>
      </c>
      <c r="K81" s="33" t="s">
        <v>49</v>
      </c>
    </row>
    <row r="82" ht="110" customHeight="1" spans="1:12">
      <c r="A82" s="14">
        <v>78</v>
      </c>
      <c r="B82" s="52"/>
      <c r="C82" s="47" t="s">
        <v>164</v>
      </c>
      <c r="D82" s="17" t="s">
        <v>53</v>
      </c>
      <c r="E82" s="32" t="str">
        <f>_xlfn.DISPIMG("ID_134AE3D32EFC450F89C15ED31FFEB811",1)</f>
        <v>=DISPIMG("ID_134AE3D32EFC450F89C15ED31FFEB811",1)</v>
      </c>
      <c r="F82" s="19" t="s">
        <v>206</v>
      </c>
      <c r="G82" s="30" t="s">
        <v>28</v>
      </c>
      <c r="H82" s="31">
        <v>1</v>
      </c>
      <c r="I82" s="21">
        <v>4007.75</v>
      </c>
      <c r="J82" s="21">
        <v>4007.75</v>
      </c>
      <c r="K82" s="22" t="s">
        <v>55</v>
      </c>
    </row>
    <row r="83" ht="83" customHeight="1" spans="1:12">
      <c r="A83" s="14">
        <v>79</v>
      </c>
      <c r="B83" s="52"/>
      <c r="C83" s="47"/>
      <c r="D83" s="17" t="s">
        <v>56</v>
      </c>
      <c r="E83" s="32" t="str">
        <f>_xlfn.DISPIMG("ID_1BABC5BCF1F74864B4DD761781E4E62D",1)</f>
        <v>=DISPIMG("ID_1BABC5BCF1F74864B4DD761781E4E62D",1)</v>
      </c>
      <c r="F83" s="30" t="s">
        <v>57</v>
      </c>
      <c r="G83" s="34" t="s">
        <v>28</v>
      </c>
      <c r="H83" s="31">
        <v>1</v>
      </c>
      <c r="I83" s="21">
        <v>323</v>
      </c>
      <c r="J83" s="21">
        <v>323</v>
      </c>
      <c r="K83" s="33" t="s">
        <v>207</v>
      </c>
    </row>
    <row r="84" ht="87" customHeight="1" spans="1:12">
      <c r="A84" s="14">
        <v>80</v>
      </c>
      <c r="B84" s="52"/>
      <c r="C84" s="47"/>
      <c r="D84" s="17" t="s">
        <v>208</v>
      </c>
      <c r="E84" s="32" t="str">
        <f>_xlfn.DISPIMG("ID_F751D9FA82AC4EB88186FB4D65AC5196",1)</f>
        <v>=DISPIMG("ID_F751D9FA82AC4EB88186FB4D65AC5196",1)</v>
      </c>
      <c r="F84" s="30" t="s">
        <v>209</v>
      </c>
      <c r="G84" s="30" t="s">
        <v>28</v>
      </c>
      <c r="H84" s="31">
        <v>2</v>
      </c>
      <c r="I84" s="21">
        <v>1950.75</v>
      </c>
      <c r="J84" s="21">
        <v>3901.5</v>
      </c>
      <c r="K84" s="53" t="s">
        <v>210</v>
      </c>
    </row>
    <row r="85" ht="92" customHeight="1" spans="1:12">
      <c r="A85" s="14">
        <v>81</v>
      </c>
      <c r="B85" s="52"/>
      <c r="C85" s="47"/>
      <c r="D85" s="17" t="s">
        <v>169</v>
      </c>
      <c r="E85" s="35" t="str">
        <f>_xlfn.DISPIMG("ID_A002086E259543EEBC2BC8D6A276F4B6",1)</f>
        <v>=DISPIMG("ID_A002086E259543EEBC2BC8D6A276F4B6",1)</v>
      </c>
      <c r="F85" s="30" t="s">
        <v>31</v>
      </c>
      <c r="G85" s="34" t="s">
        <v>28</v>
      </c>
      <c r="H85" s="31">
        <v>12</v>
      </c>
      <c r="I85" s="21">
        <v>433.5</v>
      </c>
      <c r="J85" s="21">
        <v>5202</v>
      </c>
      <c r="K85" s="22" t="s">
        <v>211</v>
      </c>
    </row>
    <row r="86" ht="86" customHeight="1" spans="1:12">
      <c r="A86" s="14">
        <v>82</v>
      </c>
      <c r="B86" s="52"/>
      <c r="C86" s="47" t="s">
        <v>212</v>
      </c>
      <c r="D86" s="17" t="s">
        <v>213</v>
      </c>
      <c r="E86" s="20" t="str">
        <f>_xlfn.DISPIMG("ID_FF3F24949ADA48F9B63595C099D6A418",1)</f>
        <v>=DISPIMG("ID_FF3F24949ADA48F9B63595C099D6A418",1)</v>
      </c>
      <c r="F86" s="30" t="s">
        <v>31</v>
      </c>
      <c r="G86" s="30" t="s">
        <v>28</v>
      </c>
      <c r="H86" s="31">
        <v>20</v>
      </c>
      <c r="I86" s="21">
        <v>127.5</v>
      </c>
      <c r="J86" s="21">
        <v>2550</v>
      </c>
      <c r="K86" s="27" t="s">
        <v>163</v>
      </c>
    </row>
    <row r="87" ht="123" customHeight="1" spans="1:12">
      <c r="A87" s="14">
        <v>83</v>
      </c>
      <c r="B87" s="52"/>
      <c r="C87" s="47" t="s">
        <v>214</v>
      </c>
      <c r="D87" s="17" t="s">
        <v>177</v>
      </c>
      <c r="E87" s="32" t="str">
        <f>_xlfn.DISPIMG("ID_2387578E5C7F4F11B84B91F3A647AD8F",1)</f>
        <v>=DISPIMG("ID_2387578E5C7F4F11B84B91F3A647AD8F",1)</v>
      </c>
      <c r="F87" s="30" t="s">
        <v>178</v>
      </c>
      <c r="G87" s="30" t="s">
        <v>179</v>
      </c>
      <c r="H87" s="31">
        <v>2</v>
      </c>
      <c r="I87" s="21">
        <v>884</v>
      </c>
      <c r="J87" s="21">
        <v>1768</v>
      </c>
      <c r="K87" s="54" t="s">
        <v>215</v>
      </c>
    </row>
    <row r="88" ht="100" customHeight="1" spans="1:12">
      <c r="A88" s="14">
        <v>84</v>
      </c>
      <c r="B88" s="52"/>
      <c r="C88" s="47"/>
      <c r="D88" s="17" t="s">
        <v>181</v>
      </c>
      <c r="E88" s="32" t="str">
        <f>_xlfn.DISPIMG("ID_8C477655A8E84ED283186CA513393F4B",1)</f>
        <v>=DISPIMG("ID_8C477655A8E84ED283186CA513393F4B",1)</v>
      </c>
      <c r="F88" s="30" t="s">
        <v>182</v>
      </c>
      <c r="G88" s="30" t="s">
        <v>28</v>
      </c>
      <c r="H88" s="31">
        <v>4</v>
      </c>
      <c r="I88" s="21">
        <v>756.5</v>
      </c>
      <c r="J88" s="21">
        <v>3026</v>
      </c>
      <c r="K88" s="22" t="s">
        <v>183</v>
      </c>
    </row>
    <row r="89" ht="91" customHeight="1" spans="1:12">
      <c r="A89" s="14">
        <v>85</v>
      </c>
      <c r="B89" s="55"/>
      <c r="C89" s="47"/>
      <c r="D89" s="17" t="s">
        <v>184</v>
      </c>
      <c r="E89" s="32" t="str">
        <f>_xlfn.DISPIMG("ID_B00E9ACB77974E7AA165A52B4B59EA3B",1)</f>
        <v>=DISPIMG("ID_B00E9ACB77974E7AA165A52B4B59EA3B",1)</v>
      </c>
      <c r="F89" s="30" t="s">
        <v>31</v>
      </c>
      <c r="G89" s="30" t="s">
        <v>28</v>
      </c>
      <c r="H89" s="31">
        <v>3</v>
      </c>
      <c r="I89" s="21">
        <v>357</v>
      </c>
      <c r="J89" s="21">
        <v>1071</v>
      </c>
      <c r="K89" s="22" t="s">
        <v>216</v>
      </c>
    </row>
    <row r="90" ht="169" customHeight="1" spans="1:12">
      <c r="A90" s="14">
        <v>86</v>
      </c>
      <c r="B90" s="51" t="s">
        <v>217</v>
      </c>
      <c r="C90" s="47" t="s">
        <v>191</v>
      </c>
      <c r="D90" s="17" t="s">
        <v>35</v>
      </c>
      <c r="E90" s="28" t="str">
        <f>_xlfn.DISPIMG("ID_F9C9A63428F5459BB1E1F964AF9C8A2C",1)</f>
        <v>=DISPIMG("ID_F9C9A63428F5459BB1E1F964AF9C8A2C",1)</v>
      </c>
      <c r="F90" s="34" t="s">
        <v>192</v>
      </c>
      <c r="G90" s="30" t="s">
        <v>28</v>
      </c>
      <c r="H90" s="31">
        <v>42</v>
      </c>
      <c r="I90" s="21">
        <v>510</v>
      </c>
      <c r="J90" s="21">
        <v>21420</v>
      </c>
      <c r="K90" s="22" t="s">
        <v>193</v>
      </c>
    </row>
    <row r="91" ht="102" customHeight="1" spans="1:12">
      <c r="A91" s="14">
        <v>87</v>
      </c>
      <c r="B91" s="52"/>
      <c r="C91" s="47" t="s">
        <v>218</v>
      </c>
      <c r="D91" s="17" t="s">
        <v>198</v>
      </c>
      <c r="E91" s="32" t="str">
        <f>_xlfn.DISPIMG("ID_480E1E7433FC497E98A046620F75648C",1)</f>
        <v>=DISPIMG("ID_480E1E7433FC497E98A046620F75648C",1)</v>
      </c>
      <c r="F91" s="19" t="s">
        <v>27</v>
      </c>
      <c r="G91" s="30" t="s">
        <v>28</v>
      </c>
      <c r="H91" s="31">
        <v>3</v>
      </c>
      <c r="I91" s="21">
        <v>839.8</v>
      </c>
      <c r="J91" s="21">
        <v>2519.4</v>
      </c>
      <c r="K91" s="22" t="s">
        <v>40</v>
      </c>
    </row>
    <row r="92" ht="106" customHeight="1" spans="1:12">
      <c r="A92" s="14">
        <v>88</v>
      </c>
      <c r="B92" s="52"/>
      <c r="C92" s="47" t="s">
        <v>199</v>
      </c>
      <c r="D92" s="17" t="s">
        <v>200</v>
      </c>
      <c r="E92" s="32" t="str">
        <f>_xlfn.DISPIMG("ID_DD26EEE3EE1842479938B971E5F4EA66",1)</f>
        <v>=DISPIMG("ID_DD26EEE3EE1842479938B971E5F4EA66",1)</v>
      </c>
      <c r="F92" s="19" t="s">
        <v>27</v>
      </c>
      <c r="G92" s="30" t="s">
        <v>28</v>
      </c>
      <c r="H92" s="31">
        <v>7</v>
      </c>
      <c r="I92" s="21">
        <v>839.8</v>
      </c>
      <c r="J92" s="21">
        <v>5878.6</v>
      </c>
      <c r="K92" s="22" t="s">
        <v>40</v>
      </c>
    </row>
    <row r="93" ht="103" customHeight="1" spans="1:12">
      <c r="A93" s="14">
        <v>89</v>
      </c>
      <c r="B93" s="52"/>
      <c r="C93" s="47" t="s">
        <v>201</v>
      </c>
      <c r="D93" s="17" t="s">
        <v>38</v>
      </c>
      <c r="E93" s="32" t="str">
        <f>_xlfn.DISPIMG("ID_5111C169E3C94479A094C894533E622B",1)</f>
        <v>=DISPIMG("ID_5111C169E3C94479A094C894533E622B",1)</v>
      </c>
      <c r="F93" s="19" t="s">
        <v>39</v>
      </c>
      <c r="G93" s="30" t="s">
        <v>28</v>
      </c>
      <c r="H93" s="31">
        <v>19</v>
      </c>
      <c r="I93" s="21">
        <v>773.5</v>
      </c>
      <c r="J93" s="21">
        <v>14696.5</v>
      </c>
      <c r="K93" s="22" t="s">
        <v>40</v>
      </c>
    </row>
    <row r="94" ht="101" customHeight="1" spans="1:12">
      <c r="A94" s="14">
        <v>90</v>
      </c>
      <c r="B94" s="52"/>
      <c r="C94" s="47" t="s">
        <v>202</v>
      </c>
      <c r="D94" s="17" t="s">
        <v>203</v>
      </c>
      <c r="E94" s="18" t="str">
        <f>_xlfn.DISPIMG("ID_3F4ED8CE8A30404EB3DAA4E79332E816",1)</f>
        <v>=DISPIMG("ID_3F4ED8CE8A30404EB3DAA4E79332E816",1)</v>
      </c>
      <c r="F94" s="30" t="s">
        <v>84</v>
      </c>
      <c r="G94" s="30" t="s">
        <v>16</v>
      </c>
      <c r="H94" s="31">
        <v>9</v>
      </c>
      <c r="I94" s="21">
        <v>1259.7</v>
      </c>
      <c r="J94" s="21">
        <v>11337.3</v>
      </c>
      <c r="K94" s="22" t="s">
        <v>19</v>
      </c>
    </row>
    <row r="95" s="2" customFormat="1" ht="104" customHeight="1" spans="1:12">
      <c r="A95" s="14">
        <v>91</v>
      </c>
      <c r="B95" s="52"/>
      <c r="C95" s="47" t="s">
        <v>219</v>
      </c>
      <c r="D95" s="17" t="s">
        <v>43</v>
      </c>
      <c r="E95" s="18" t="str">
        <f>_xlfn.DISPIMG("ID_74050C7DCA3C4E959DD705965B24C986",1)</f>
        <v>=DISPIMG("ID_74050C7DCA3C4E959DD705965B24C986",1)</v>
      </c>
      <c r="F95" s="19" t="s">
        <v>86</v>
      </c>
      <c r="G95" s="30" t="s">
        <v>28</v>
      </c>
      <c r="H95" s="31">
        <v>1</v>
      </c>
      <c r="I95" s="21">
        <v>2550</v>
      </c>
      <c r="J95" s="21">
        <v>2550</v>
      </c>
      <c r="K95" s="37" t="s">
        <v>125</v>
      </c>
    </row>
    <row r="96" ht="88" customHeight="1" spans="1:12">
      <c r="A96" s="14">
        <v>92</v>
      </c>
      <c r="B96" s="52"/>
      <c r="C96" s="47"/>
      <c r="D96" s="17" t="s">
        <v>50</v>
      </c>
      <c r="E96" s="18" t="str">
        <f>_xlfn.DISPIMG("ID_1575B202ABA74149BFD5B2EDE501D910",1)</f>
        <v>=DISPIMG("ID_1575B202ABA74149BFD5B2EDE501D910",1)</v>
      </c>
      <c r="F96" s="30" t="s">
        <v>31</v>
      </c>
      <c r="G96" s="30" t="s">
        <v>28</v>
      </c>
      <c r="H96" s="30" t="s">
        <v>66</v>
      </c>
      <c r="I96" s="21">
        <v>265.2</v>
      </c>
      <c r="J96" s="21">
        <v>5304</v>
      </c>
      <c r="K96" s="33" t="s">
        <v>90</v>
      </c>
      <c r="L96" s="56"/>
    </row>
    <row r="97" ht="98" customHeight="1" spans="1:12">
      <c r="A97" s="14">
        <v>93</v>
      </c>
      <c r="B97" s="52"/>
      <c r="C97" s="47"/>
      <c r="D97" s="17" t="s">
        <v>205</v>
      </c>
      <c r="E97" s="18" t="str">
        <f>_xlfn.DISPIMG("ID_5520B14DA5FF4FBAB3B3BB1031D99DB8",1)</f>
        <v>=DISPIMG("ID_5520B14DA5FF4FBAB3B3BB1031D99DB8",1)</v>
      </c>
      <c r="F97" s="19" t="s">
        <v>48</v>
      </c>
      <c r="G97" s="30" t="s">
        <v>28</v>
      </c>
      <c r="H97" s="31">
        <v>1</v>
      </c>
      <c r="I97" s="21">
        <v>1734</v>
      </c>
      <c r="J97" s="21">
        <v>1734</v>
      </c>
      <c r="K97" s="33" t="s">
        <v>49</v>
      </c>
      <c r="L97" s="56"/>
    </row>
    <row r="98" s="2" customFormat="1" ht="92" customHeight="1" spans="1:12">
      <c r="A98" s="14">
        <v>94</v>
      </c>
      <c r="B98" s="52"/>
      <c r="C98" s="47" t="s">
        <v>42</v>
      </c>
      <c r="D98" s="17" t="s">
        <v>43</v>
      </c>
      <c r="E98" s="18" t="str">
        <f>_xlfn.DISPIMG("ID_EB094C4918C742D897FC347E86A98191",1)</f>
        <v>=DISPIMG("ID_EB094C4918C742D897FC347E86A98191",1)</v>
      </c>
      <c r="F98" s="30" t="s">
        <v>220</v>
      </c>
      <c r="G98" s="30" t="s">
        <v>28</v>
      </c>
      <c r="H98" s="31">
        <v>1</v>
      </c>
      <c r="I98" s="21">
        <v>2431</v>
      </c>
      <c r="J98" s="21">
        <v>2431</v>
      </c>
      <c r="K98" s="41" t="s">
        <v>125</v>
      </c>
    </row>
    <row r="99" ht="88" customHeight="1" spans="1:12">
      <c r="A99" s="14">
        <v>95</v>
      </c>
      <c r="B99" s="52"/>
      <c r="C99" s="47" t="s">
        <v>212</v>
      </c>
      <c r="D99" s="17" t="s">
        <v>213</v>
      </c>
      <c r="E99" s="20" t="str">
        <f>_xlfn.DISPIMG("ID_9798A369AEC1443385390B2F1BD4231F",1)</f>
        <v>=DISPIMG("ID_9798A369AEC1443385390B2F1BD4231F",1)</v>
      </c>
      <c r="F99" s="30" t="s">
        <v>31</v>
      </c>
      <c r="G99" s="30" t="s">
        <v>28</v>
      </c>
      <c r="H99" s="31">
        <v>20</v>
      </c>
      <c r="I99" s="21">
        <v>127.5</v>
      </c>
      <c r="J99" s="21">
        <v>2550</v>
      </c>
      <c r="K99" s="25" t="s">
        <v>221</v>
      </c>
    </row>
    <row r="100" ht="116" customHeight="1" spans="1:12">
      <c r="A100" s="14">
        <v>96</v>
      </c>
      <c r="B100" s="52"/>
      <c r="C100" s="47" t="s">
        <v>164</v>
      </c>
      <c r="D100" s="17" t="s">
        <v>53</v>
      </c>
      <c r="E100" s="32" t="str">
        <f>_xlfn.DISPIMG("ID_F22231D732904F36B9F8D4EDD801CC6B",1)</f>
        <v>=DISPIMG("ID_F22231D732904F36B9F8D4EDD801CC6B",1)</v>
      </c>
      <c r="F100" s="19" t="s">
        <v>206</v>
      </c>
      <c r="G100" s="30" t="s">
        <v>28</v>
      </c>
      <c r="H100" s="31">
        <v>4</v>
      </c>
      <c r="I100" s="21">
        <v>4097</v>
      </c>
      <c r="J100" s="21">
        <v>16388</v>
      </c>
      <c r="K100" s="22" t="s">
        <v>55</v>
      </c>
    </row>
    <row r="101" ht="87" customHeight="1" spans="1:12">
      <c r="A101" s="14">
        <v>97</v>
      </c>
      <c r="B101" s="52"/>
      <c r="C101" s="47"/>
      <c r="D101" s="17" t="s">
        <v>56</v>
      </c>
      <c r="E101" s="32" t="str">
        <f>_xlfn.DISPIMG("ID_E88A2C0CC85146A4BE63AEF8B2955B42",1)</f>
        <v>=DISPIMG("ID_E88A2C0CC85146A4BE63AEF8B2955B42",1)</v>
      </c>
      <c r="F101" s="30" t="s">
        <v>57</v>
      </c>
      <c r="G101" s="34" t="s">
        <v>179</v>
      </c>
      <c r="H101" s="31">
        <v>4</v>
      </c>
      <c r="I101" s="21">
        <v>323</v>
      </c>
      <c r="J101" s="21">
        <v>1292</v>
      </c>
      <c r="K101" s="33" t="s">
        <v>222</v>
      </c>
    </row>
    <row r="102" ht="88" customHeight="1" spans="1:12">
      <c r="A102" s="14">
        <v>98</v>
      </c>
      <c r="B102" s="52"/>
      <c r="C102" s="47" t="s">
        <v>212</v>
      </c>
      <c r="D102" s="17" t="s">
        <v>223</v>
      </c>
      <c r="E102" s="32" t="str">
        <f>_xlfn.DISPIMG("ID_A5712A3AD5C74606861C16D279B893BE",1)</f>
        <v>=DISPIMG("ID_A5712A3AD5C74606861C16D279B893BE",1)</v>
      </c>
      <c r="F102" s="30" t="s">
        <v>209</v>
      </c>
      <c r="G102" s="30" t="s">
        <v>28</v>
      </c>
      <c r="H102" s="31">
        <v>2</v>
      </c>
      <c r="I102" s="21">
        <v>1950.75</v>
      </c>
      <c r="J102" s="21">
        <v>3901.5</v>
      </c>
      <c r="K102" s="53" t="s">
        <v>210</v>
      </c>
    </row>
    <row r="103" ht="82" customHeight="1" spans="1:12">
      <c r="A103" s="14">
        <v>99</v>
      </c>
      <c r="B103" s="52"/>
      <c r="C103" s="47"/>
      <c r="D103" s="17" t="s">
        <v>169</v>
      </c>
      <c r="E103" s="35" t="str">
        <f>_xlfn.DISPIMG("ID_1DD01EA6A9E24765B14088EE40508CA6",1)</f>
        <v>=DISPIMG("ID_1DD01EA6A9E24765B14088EE40508CA6",1)</v>
      </c>
      <c r="F103" s="30" t="s">
        <v>31</v>
      </c>
      <c r="G103" s="34" t="s">
        <v>28</v>
      </c>
      <c r="H103" s="31">
        <v>12</v>
      </c>
      <c r="I103" s="21">
        <v>433.5</v>
      </c>
      <c r="J103" s="21">
        <v>5202</v>
      </c>
      <c r="K103" s="22" t="s">
        <v>211</v>
      </c>
    </row>
    <row r="104" ht="120" customHeight="1" spans="1:12">
      <c r="A104" s="14">
        <v>100</v>
      </c>
      <c r="B104" s="52"/>
      <c r="C104" s="47" t="s">
        <v>214</v>
      </c>
      <c r="D104" s="17" t="s">
        <v>177</v>
      </c>
      <c r="E104" s="32" t="str">
        <f>_xlfn.DISPIMG("ID_15D43E5EBBD542A9AE7B598D6ADE1488",1)</f>
        <v>=DISPIMG("ID_15D43E5EBBD542A9AE7B598D6ADE1488",1)</v>
      </c>
      <c r="F104" s="30" t="s">
        <v>178</v>
      </c>
      <c r="G104" s="30" t="s">
        <v>179</v>
      </c>
      <c r="H104" s="31">
        <v>2</v>
      </c>
      <c r="I104" s="21">
        <v>884</v>
      </c>
      <c r="J104" s="21">
        <v>1768</v>
      </c>
      <c r="K104" s="22" t="s">
        <v>180</v>
      </c>
    </row>
    <row r="105" ht="95" customHeight="1" spans="1:12">
      <c r="A105" s="14">
        <v>101</v>
      </c>
      <c r="B105" s="52"/>
      <c r="C105" s="47"/>
      <c r="D105" s="17" t="s">
        <v>181</v>
      </c>
      <c r="E105" s="32" t="str">
        <f>_xlfn.DISPIMG("ID_2E321F5AB2F24265A8510B01E5D36950",1)</f>
        <v>=DISPIMG("ID_2E321F5AB2F24265A8510B01E5D36950",1)</v>
      </c>
      <c r="F105" s="30" t="s">
        <v>182</v>
      </c>
      <c r="G105" s="30" t="s">
        <v>45</v>
      </c>
      <c r="H105" s="31">
        <v>4</v>
      </c>
      <c r="I105" s="21">
        <v>756.5</v>
      </c>
      <c r="J105" s="21">
        <v>3026</v>
      </c>
      <c r="K105" s="22" t="s">
        <v>183</v>
      </c>
    </row>
    <row r="106" ht="79" customHeight="1" spans="1:12">
      <c r="A106" s="14">
        <v>102</v>
      </c>
      <c r="B106" s="55"/>
      <c r="C106" s="47"/>
      <c r="D106" s="17" t="s">
        <v>184</v>
      </c>
      <c r="E106" s="32" t="str">
        <f>_xlfn.DISPIMG("ID_EDF5E5426D3743C0BE241E8772BDABAE",1)</f>
        <v>=DISPIMG("ID_EDF5E5426D3743C0BE241E8772BDABAE",1)</v>
      </c>
      <c r="F106" s="30" t="s">
        <v>31</v>
      </c>
      <c r="G106" s="30" t="s">
        <v>28</v>
      </c>
      <c r="H106" s="31">
        <v>12</v>
      </c>
      <c r="I106" s="21">
        <v>357</v>
      </c>
      <c r="J106" s="21">
        <v>4284</v>
      </c>
      <c r="K106" s="22" t="s">
        <v>224</v>
      </c>
    </row>
    <row r="107" ht="108" customHeight="1" spans="1:12">
      <c r="A107" s="14">
        <v>103</v>
      </c>
      <c r="B107" s="51" t="s">
        <v>225</v>
      </c>
      <c r="C107" s="47" t="s">
        <v>130</v>
      </c>
      <c r="D107" s="17" t="s">
        <v>226</v>
      </c>
      <c r="E107" s="30"/>
      <c r="F107" s="19" t="s">
        <v>27</v>
      </c>
      <c r="G107" s="30" t="s">
        <v>28</v>
      </c>
      <c r="H107" s="31">
        <v>9</v>
      </c>
      <c r="I107" s="21">
        <v>1105</v>
      </c>
      <c r="J107" s="21">
        <v>9945</v>
      </c>
      <c r="K107" s="22" t="s">
        <v>227</v>
      </c>
    </row>
    <row r="108" ht="84" customHeight="1" spans="1:12">
      <c r="A108" s="14">
        <v>104</v>
      </c>
      <c r="B108" s="52"/>
      <c r="C108" s="47" t="s">
        <v>228</v>
      </c>
      <c r="D108" s="36" t="s">
        <v>35</v>
      </c>
      <c r="E108" s="28" t="str">
        <f>_xlfn.DISPIMG("ID_916C5BB3E1E44F49BCC823C9916D6A92",1)</f>
        <v>=DISPIMG("ID_916C5BB3E1E44F49BCC823C9916D6A92",1)</v>
      </c>
      <c r="F108" s="29" t="s">
        <v>31</v>
      </c>
      <c r="G108" s="30" t="s">
        <v>28</v>
      </c>
      <c r="H108" s="31">
        <v>30</v>
      </c>
      <c r="I108" s="21">
        <v>198.9</v>
      </c>
      <c r="J108" s="21">
        <v>5967</v>
      </c>
      <c r="K108" s="22" t="s">
        <v>229</v>
      </c>
    </row>
    <row r="109" ht="87" customHeight="1" spans="1:12">
      <c r="A109" s="14">
        <v>105</v>
      </c>
      <c r="B109" s="52"/>
      <c r="C109" s="47" t="s">
        <v>230</v>
      </c>
      <c r="D109" s="17" t="s">
        <v>26</v>
      </c>
      <c r="E109" s="18" t="str">
        <f>_xlfn.DISPIMG("ID_8B101A551DEA442AA14F9FAD6AEDE08B",1)</f>
        <v>=DISPIMG("ID_8B101A551DEA442AA14F9FAD6AEDE08B",1)</v>
      </c>
      <c r="F109" s="19" t="s">
        <v>27</v>
      </c>
      <c r="G109" s="20" t="s">
        <v>28</v>
      </c>
      <c r="H109" s="20">
        <v>10</v>
      </c>
      <c r="I109" s="21">
        <v>574.6</v>
      </c>
      <c r="J109" s="21">
        <v>5746</v>
      </c>
      <c r="K109" s="25" t="s">
        <v>231</v>
      </c>
    </row>
    <row r="110" ht="77" customHeight="1" spans="1:12">
      <c r="A110" s="14">
        <v>106</v>
      </c>
      <c r="B110" s="52"/>
      <c r="C110" s="47"/>
      <c r="D110" s="17" t="s">
        <v>232</v>
      </c>
      <c r="E110" s="20" t="str">
        <f>_xlfn.DISPIMG("ID_771611FD8C4048BBB6D0D2F6B9244641",1)</f>
        <v>=DISPIMG("ID_771611FD8C4048BBB6D0D2F6B9244641",1)</v>
      </c>
      <c r="F110" s="34" t="s">
        <v>31</v>
      </c>
      <c r="G110" s="34" t="s">
        <v>28</v>
      </c>
      <c r="H110" s="31">
        <v>30</v>
      </c>
      <c r="I110" s="21">
        <v>127.5</v>
      </c>
      <c r="J110" s="21">
        <v>3825</v>
      </c>
      <c r="K110" s="25" t="s">
        <v>221</v>
      </c>
    </row>
    <row r="111" ht="85" customHeight="1" spans="1:12">
      <c r="A111" s="14">
        <v>107</v>
      </c>
      <c r="B111" s="52"/>
      <c r="C111" s="47"/>
      <c r="D111" s="17" t="s">
        <v>47</v>
      </c>
      <c r="E111" s="35" t="str">
        <f>_xlfn.DISPIMG("ID_6D459A5C76F14B408DB470EBCD1B7F96",1)</f>
        <v>=DISPIMG("ID_6D459A5C76F14B408DB470EBCD1B7F96",1)</v>
      </c>
      <c r="F111" s="34" t="s">
        <v>31</v>
      </c>
      <c r="G111" s="34" t="s">
        <v>28</v>
      </c>
      <c r="H111" s="31">
        <v>1</v>
      </c>
      <c r="I111" s="21">
        <v>1745.9</v>
      </c>
      <c r="J111" s="21">
        <v>1745.9</v>
      </c>
      <c r="K111" s="22" t="s">
        <v>233</v>
      </c>
    </row>
    <row r="112" ht="100" customHeight="1" spans="1:12">
      <c r="A112" s="14">
        <v>108</v>
      </c>
      <c r="B112" s="52"/>
      <c r="C112" s="47" t="s">
        <v>234</v>
      </c>
      <c r="D112" s="17" t="s">
        <v>235</v>
      </c>
      <c r="E112" s="32" t="str">
        <f>_xlfn.DISPIMG("ID_4183EC08CC524EA29221536BDE85D404",1)</f>
        <v>=DISPIMG("ID_4183EC08CC524EA29221536BDE85D404",1)</v>
      </c>
      <c r="F112" s="30" t="s">
        <v>236</v>
      </c>
      <c r="G112" s="30" t="s">
        <v>28</v>
      </c>
      <c r="H112" s="31">
        <v>2</v>
      </c>
      <c r="I112" s="21">
        <v>1671.95</v>
      </c>
      <c r="J112" s="21">
        <v>3343.9</v>
      </c>
      <c r="K112" s="22" t="s">
        <v>168</v>
      </c>
    </row>
    <row r="113" ht="82" customHeight="1" spans="1:11">
      <c r="A113" s="14">
        <v>109</v>
      </c>
      <c r="B113" s="52"/>
      <c r="C113" s="47"/>
      <c r="D113" s="17" t="s">
        <v>169</v>
      </c>
      <c r="E113" s="35" t="str">
        <f>_xlfn.DISPIMG("ID_47988E65DEF14B00B47076B48F5E79AC",1)</f>
        <v>=DISPIMG("ID_47988E65DEF14B00B47076B48F5E79AC",1)</v>
      </c>
      <c r="F113" s="30" t="s">
        <v>31</v>
      </c>
      <c r="G113" s="34" t="s">
        <v>28</v>
      </c>
      <c r="H113" s="31">
        <v>8</v>
      </c>
      <c r="I113" s="21">
        <v>151.3</v>
      </c>
      <c r="J113" s="21">
        <v>1210.4</v>
      </c>
      <c r="K113" s="22" t="s">
        <v>170</v>
      </c>
    </row>
    <row r="114" ht="110" customHeight="1" spans="1:11">
      <c r="A114" s="14">
        <v>110</v>
      </c>
      <c r="B114" s="52"/>
      <c r="C114" s="47" t="s">
        <v>171</v>
      </c>
      <c r="D114" s="17" t="s">
        <v>172</v>
      </c>
      <c r="E114" s="35" t="str">
        <f>_xlfn.DISPIMG("ID_064243B04D524BA9B20809C6BC8689D7",1)</f>
        <v>=DISPIMG("ID_064243B04D524BA9B20809C6BC8689D7",1)</v>
      </c>
      <c r="F114" s="34" t="s">
        <v>173</v>
      </c>
      <c r="G114" s="34" t="s">
        <v>16</v>
      </c>
      <c r="H114" s="31">
        <v>3</v>
      </c>
      <c r="I114" s="21">
        <v>1147.5</v>
      </c>
      <c r="J114" s="21">
        <v>3442.5</v>
      </c>
      <c r="K114" s="22" t="s">
        <v>237</v>
      </c>
    </row>
    <row r="115" ht="93" customHeight="1" spans="1:11">
      <c r="A115" s="14">
        <v>111</v>
      </c>
      <c r="B115" s="52"/>
      <c r="C115" s="47"/>
      <c r="D115" s="17" t="s">
        <v>175</v>
      </c>
      <c r="E115" s="34"/>
      <c r="F115" s="30" t="s">
        <v>27</v>
      </c>
      <c r="G115" s="34" t="s">
        <v>28</v>
      </c>
      <c r="H115" s="31">
        <v>3</v>
      </c>
      <c r="I115" s="21">
        <v>930.75</v>
      </c>
      <c r="J115" s="21">
        <v>2792.25</v>
      </c>
      <c r="K115" s="22" t="s">
        <v>238</v>
      </c>
    </row>
    <row r="116" ht="99" customHeight="1" spans="1:11">
      <c r="A116" s="14">
        <v>112</v>
      </c>
      <c r="B116" s="52"/>
      <c r="C116" s="47" t="s">
        <v>130</v>
      </c>
      <c r="D116" s="16" t="s">
        <v>239</v>
      </c>
      <c r="E116" s="35" t="str">
        <f>_xlfn.DISPIMG("ID_B90CE5C1D3DC4A9FB1F8D884D60EF352",1)</f>
        <v>=DISPIMG("ID_B90CE5C1D3DC4A9FB1F8D884D60EF352",1)</v>
      </c>
      <c r="F116" s="39" t="s">
        <v>240</v>
      </c>
      <c r="G116" s="20" t="s">
        <v>45</v>
      </c>
      <c r="H116" s="20">
        <v>1</v>
      </c>
      <c r="I116" s="21">
        <v>11160.5</v>
      </c>
      <c r="J116" s="21">
        <v>11160.5</v>
      </c>
      <c r="K116" s="22" t="s">
        <v>241</v>
      </c>
    </row>
    <row r="117" ht="98" customHeight="1" spans="1:11">
      <c r="A117" s="14">
        <v>113</v>
      </c>
      <c r="B117" s="52"/>
      <c r="C117" s="47"/>
      <c r="D117" s="17" t="s">
        <v>177</v>
      </c>
      <c r="E117" s="32" t="str">
        <f>_xlfn.DISPIMG("ID_189D5ED227284F1AB23F88F3525E9E46",1)</f>
        <v>=DISPIMG("ID_189D5ED227284F1AB23F88F3525E9E46",1)</v>
      </c>
      <c r="F117" s="30" t="s">
        <v>178</v>
      </c>
      <c r="G117" s="30" t="s">
        <v>179</v>
      </c>
      <c r="H117" s="31">
        <v>1</v>
      </c>
      <c r="I117" s="21">
        <v>884</v>
      </c>
      <c r="J117" s="21">
        <v>884</v>
      </c>
      <c r="K117" s="22" t="s">
        <v>242</v>
      </c>
    </row>
    <row r="118" ht="92" customHeight="1" spans="1:11">
      <c r="A118" s="14">
        <v>114</v>
      </c>
      <c r="B118" s="52"/>
      <c r="C118" s="47"/>
      <c r="D118" s="17" t="s">
        <v>181</v>
      </c>
      <c r="E118" s="32" t="str">
        <f>_xlfn.DISPIMG("ID_66AEB9A378C04590BCEF503EFD04EB3C",1)</f>
        <v>=DISPIMG("ID_66AEB9A378C04590BCEF503EFD04EB3C",1)</v>
      </c>
      <c r="F118" s="30" t="s">
        <v>182</v>
      </c>
      <c r="G118" s="30" t="s">
        <v>45</v>
      </c>
      <c r="H118" s="31">
        <v>1</v>
      </c>
      <c r="I118" s="21">
        <v>756.5</v>
      </c>
      <c r="J118" s="21">
        <v>756.5</v>
      </c>
      <c r="K118" s="22" t="s">
        <v>183</v>
      </c>
    </row>
    <row r="119" ht="82" customHeight="1" spans="1:11">
      <c r="A119" s="14">
        <v>115</v>
      </c>
      <c r="B119" s="55"/>
      <c r="C119" s="47"/>
      <c r="D119" s="17" t="s">
        <v>184</v>
      </c>
      <c r="E119" s="32" t="str">
        <f>_xlfn.DISPIMG("ID_8A843D681D3A457BAB6E0D68B338F423",1)</f>
        <v>=DISPIMG("ID_8A843D681D3A457BAB6E0D68B338F423",1)</v>
      </c>
      <c r="F119" s="30" t="s">
        <v>31</v>
      </c>
      <c r="G119" s="30" t="s">
        <v>28</v>
      </c>
      <c r="H119" s="31">
        <v>4</v>
      </c>
      <c r="I119" s="21">
        <v>357</v>
      </c>
      <c r="J119" s="21">
        <v>1428</v>
      </c>
      <c r="K119" s="22" t="s">
        <v>185</v>
      </c>
    </row>
    <row r="120" ht="114" customHeight="1" spans="1:11">
      <c r="A120" s="14">
        <v>116</v>
      </c>
      <c r="B120" s="51" t="s">
        <v>243</v>
      </c>
      <c r="C120" s="47" t="s">
        <v>130</v>
      </c>
      <c r="D120" s="17" t="s">
        <v>226</v>
      </c>
      <c r="E120" s="30"/>
      <c r="F120" s="19" t="s">
        <v>27</v>
      </c>
      <c r="G120" s="30" t="s">
        <v>28</v>
      </c>
      <c r="H120" s="31">
        <v>9</v>
      </c>
      <c r="I120" s="21">
        <v>1105</v>
      </c>
      <c r="J120" s="21">
        <v>9945</v>
      </c>
      <c r="K120" s="22" t="s">
        <v>80</v>
      </c>
    </row>
    <row r="121" ht="88" customHeight="1" spans="1:11">
      <c r="A121" s="14">
        <v>117</v>
      </c>
      <c r="B121" s="52"/>
      <c r="C121" s="47" t="s">
        <v>228</v>
      </c>
      <c r="D121" s="36" t="s">
        <v>35</v>
      </c>
      <c r="E121" s="28" t="str">
        <f>_xlfn.DISPIMG("ID_A1A37BBC628D47AF8C15A51B39E9D8F2",1)</f>
        <v>=DISPIMG("ID_A1A37BBC628D47AF8C15A51B39E9D8F2",1)</v>
      </c>
      <c r="F121" s="29" t="s">
        <v>31</v>
      </c>
      <c r="G121" s="30" t="s">
        <v>28</v>
      </c>
      <c r="H121" s="31">
        <v>20</v>
      </c>
      <c r="I121" s="21">
        <v>198.9</v>
      </c>
      <c r="J121" s="21">
        <v>3978</v>
      </c>
      <c r="K121" s="22" t="s">
        <v>229</v>
      </c>
    </row>
    <row r="122" s="2" customFormat="1" ht="86" customHeight="1" spans="1:11">
      <c r="A122" s="14">
        <v>118</v>
      </c>
      <c r="B122" s="52"/>
      <c r="C122" s="47" t="s">
        <v>160</v>
      </c>
      <c r="D122" s="17" t="s">
        <v>244</v>
      </c>
      <c r="E122" s="20" t="str">
        <f>_xlfn.DISPIMG("ID_862F975984D946DDBCB257277B938BD9",1)</f>
        <v>=DISPIMG("ID_862F975984D946DDBCB257277B938BD9",1)</v>
      </c>
      <c r="F122" s="34" t="s">
        <v>86</v>
      </c>
      <c r="G122" s="34" t="s">
        <v>28</v>
      </c>
      <c r="H122" s="31">
        <v>1</v>
      </c>
      <c r="I122" s="21">
        <v>2550</v>
      </c>
      <c r="J122" s="21">
        <v>2550</v>
      </c>
      <c r="K122" s="33" t="s">
        <v>245</v>
      </c>
    </row>
    <row r="123" ht="95.25" customHeight="1" spans="1:11">
      <c r="A123" s="14">
        <v>119</v>
      </c>
      <c r="B123" s="52"/>
      <c r="C123" s="47" t="s">
        <v>160</v>
      </c>
      <c r="D123" s="17" t="s">
        <v>246</v>
      </c>
      <c r="E123" s="32" t="str">
        <f>_xlfn.DISPIMG("ID_A8628E6B382947E4BCB9051A126A7A38",1)</f>
        <v>=DISPIMG("ID_A8628E6B382947E4BCB9051A126A7A38",1)</v>
      </c>
      <c r="F123" s="19" t="s">
        <v>31</v>
      </c>
      <c r="G123" s="34" t="s">
        <v>28</v>
      </c>
      <c r="H123" s="31">
        <v>10</v>
      </c>
      <c r="I123" s="21">
        <v>265.2</v>
      </c>
      <c r="J123" s="21">
        <v>2652</v>
      </c>
      <c r="K123" s="33" t="s">
        <v>51</v>
      </c>
    </row>
    <row r="124" ht="76" customHeight="1" spans="1:11">
      <c r="A124" s="14">
        <v>120</v>
      </c>
      <c r="B124" s="52"/>
      <c r="C124" s="47" t="s">
        <v>160</v>
      </c>
      <c r="D124" s="17" t="s">
        <v>30</v>
      </c>
      <c r="E124" s="32" t="str">
        <f>_xlfn.DISPIMG("ID_EB4529F192F244BD9346A8728E78D84A",1)</f>
        <v>=DISPIMG("ID_EB4529F192F244BD9346A8728E78D84A",1)</v>
      </c>
      <c r="F124" s="19" t="s">
        <v>31</v>
      </c>
      <c r="G124" s="34" t="s">
        <v>28</v>
      </c>
      <c r="H124" s="31">
        <v>20</v>
      </c>
      <c r="I124" s="21">
        <v>127.5</v>
      </c>
      <c r="J124" s="21">
        <v>2550</v>
      </c>
      <c r="K124" s="25" t="s">
        <v>221</v>
      </c>
    </row>
    <row r="125" ht="117" customHeight="1" spans="1:11">
      <c r="A125" s="14">
        <v>121</v>
      </c>
      <c r="B125" s="52"/>
      <c r="C125" s="47" t="s">
        <v>164</v>
      </c>
      <c r="D125" s="17" t="s">
        <v>53</v>
      </c>
      <c r="E125" s="32" t="str">
        <f>_xlfn.DISPIMG("ID_CDE76820C3EA4CAFAB35561E0138E7D8",1)</f>
        <v>=DISPIMG("ID_CDE76820C3EA4CAFAB35561E0138E7D8",1)</v>
      </c>
      <c r="F125" s="19" t="s">
        <v>165</v>
      </c>
      <c r="G125" s="34" t="s">
        <v>28</v>
      </c>
      <c r="H125" s="31">
        <v>2</v>
      </c>
      <c r="I125" s="21">
        <v>3434</v>
      </c>
      <c r="J125" s="21">
        <v>6868</v>
      </c>
      <c r="K125" s="22" t="s">
        <v>55</v>
      </c>
    </row>
    <row r="126" ht="84" customHeight="1" spans="1:11">
      <c r="A126" s="14">
        <v>122</v>
      </c>
      <c r="B126" s="52"/>
      <c r="C126" s="47"/>
      <c r="D126" s="17" t="s">
        <v>56</v>
      </c>
      <c r="E126" s="32" t="str">
        <f>_xlfn.DISPIMG("ID_072FF0C4E1B945808242C6AA5D90D450",1)</f>
        <v>=DISPIMG("ID_072FF0C4E1B945808242C6AA5D90D450",1)</v>
      </c>
      <c r="F126" s="30" t="s">
        <v>57</v>
      </c>
      <c r="G126" s="34" t="s">
        <v>179</v>
      </c>
      <c r="H126" s="31">
        <v>2</v>
      </c>
      <c r="I126" s="21">
        <v>323</v>
      </c>
      <c r="J126" s="21">
        <v>646</v>
      </c>
      <c r="K126" s="33" t="s">
        <v>222</v>
      </c>
    </row>
    <row r="127" ht="104" customHeight="1" spans="1:11">
      <c r="A127" s="14">
        <v>123</v>
      </c>
      <c r="B127" s="52"/>
      <c r="C127" s="47" t="s">
        <v>247</v>
      </c>
      <c r="D127" s="17" t="s">
        <v>235</v>
      </c>
      <c r="E127" s="32" t="str">
        <f>_xlfn.DISPIMG("ID_37E874D0CCD841AA8BF0A05F30C766D2",1)</f>
        <v>=DISPIMG("ID_37E874D0CCD841AA8BF0A05F30C766D2",1)</v>
      </c>
      <c r="F127" s="30" t="s">
        <v>236</v>
      </c>
      <c r="G127" s="30" t="s">
        <v>28</v>
      </c>
      <c r="H127" s="31">
        <v>2</v>
      </c>
      <c r="I127" s="21">
        <v>1671.95</v>
      </c>
      <c r="J127" s="21">
        <v>3343.9</v>
      </c>
      <c r="K127" s="22" t="s">
        <v>168</v>
      </c>
    </row>
    <row r="128" ht="85" customHeight="1" spans="1:11">
      <c r="A128" s="14">
        <v>124</v>
      </c>
      <c r="B128" s="52"/>
      <c r="C128" s="47"/>
      <c r="D128" s="17" t="s">
        <v>169</v>
      </c>
      <c r="E128" s="35" t="str">
        <f>_xlfn.DISPIMG("ID_7B83BBD79F9E468CB495C0E4EFEA7BB2",1)</f>
        <v>=DISPIMG("ID_7B83BBD79F9E468CB495C0E4EFEA7BB2",1)</v>
      </c>
      <c r="F128" s="30" t="s">
        <v>31</v>
      </c>
      <c r="G128" s="34" t="s">
        <v>28</v>
      </c>
      <c r="H128" s="31">
        <v>8</v>
      </c>
      <c r="I128" s="21">
        <v>151.3</v>
      </c>
      <c r="J128" s="21">
        <v>1210.4</v>
      </c>
      <c r="K128" s="22" t="s">
        <v>170</v>
      </c>
    </row>
    <row r="129" ht="111" customHeight="1" spans="1:11">
      <c r="A129" s="14">
        <v>125</v>
      </c>
      <c r="B129" s="52"/>
      <c r="C129" s="47" t="s">
        <v>171</v>
      </c>
      <c r="D129" s="17" t="s">
        <v>172</v>
      </c>
      <c r="E129" s="35" t="str">
        <f>_xlfn.DISPIMG("ID_C15547E0467541D393DA163ACAA4BCC9",1)</f>
        <v>=DISPIMG("ID_C15547E0467541D393DA163ACAA4BCC9",1)</v>
      </c>
      <c r="F129" s="34" t="s">
        <v>173</v>
      </c>
      <c r="G129" s="34" t="s">
        <v>45</v>
      </c>
      <c r="H129" s="31">
        <v>3</v>
      </c>
      <c r="I129" s="21">
        <v>1147.5</v>
      </c>
      <c r="J129" s="21">
        <v>3442.5</v>
      </c>
      <c r="K129" s="22" t="s">
        <v>248</v>
      </c>
    </row>
    <row r="130" ht="105" customHeight="1" spans="1:11">
      <c r="A130" s="14">
        <v>126</v>
      </c>
      <c r="B130" s="52"/>
      <c r="C130" s="47"/>
      <c r="D130" s="17" t="s">
        <v>175</v>
      </c>
      <c r="E130" s="34"/>
      <c r="F130" s="34" t="s">
        <v>27</v>
      </c>
      <c r="G130" s="34" t="s">
        <v>28</v>
      </c>
      <c r="H130" s="31">
        <v>3</v>
      </c>
      <c r="I130" s="21">
        <v>930.75</v>
      </c>
      <c r="J130" s="21">
        <v>2792.25</v>
      </c>
      <c r="K130" s="22" t="s">
        <v>176</v>
      </c>
    </row>
    <row r="131" ht="107" customHeight="1" spans="1:11">
      <c r="A131" s="14">
        <v>127</v>
      </c>
      <c r="B131" s="52"/>
      <c r="C131" s="47" t="s">
        <v>130</v>
      </c>
      <c r="D131" s="17" t="s">
        <v>131</v>
      </c>
      <c r="E131" s="35" t="str">
        <f>_xlfn.DISPIMG("ID_B9844ECBDBCA4D53A50828F4D41DC97E",1)</f>
        <v>=DISPIMG("ID_B9844ECBDBCA4D53A50828F4D41DC97E",1)</v>
      </c>
      <c r="F131" s="31" t="s">
        <v>249</v>
      </c>
      <c r="G131" s="34" t="s">
        <v>45</v>
      </c>
      <c r="H131" s="31">
        <v>1</v>
      </c>
      <c r="I131" s="21">
        <v>7425.6</v>
      </c>
      <c r="J131" s="21">
        <v>7425.6</v>
      </c>
      <c r="K131" s="22" t="s">
        <v>250</v>
      </c>
    </row>
    <row r="132" ht="96" customHeight="1" spans="1:11">
      <c r="A132" s="14">
        <v>128</v>
      </c>
      <c r="B132" s="52"/>
      <c r="C132" s="47"/>
      <c r="D132" s="17" t="s">
        <v>177</v>
      </c>
      <c r="E132" s="32" t="str">
        <f>_xlfn.DISPIMG("ID_8C22D01F2E1D40ED85F79E0A9D6095BA",1)</f>
        <v>=DISPIMG("ID_8C22D01F2E1D40ED85F79E0A9D6095BA",1)</v>
      </c>
      <c r="F132" s="30" t="s">
        <v>178</v>
      </c>
      <c r="G132" s="30" t="s">
        <v>179</v>
      </c>
      <c r="H132" s="31">
        <v>1</v>
      </c>
      <c r="I132" s="21">
        <v>884</v>
      </c>
      <c r="J132" s="21">
        <v>884</v>
      </c>
      <c r="K132" s="22" t="s">
        <v>180</v>
      </c>
    </row>
    <row r="133" ht="108" customHeight="1" spans="1:11">
      <c r="A133" s="14">
        <v>129</v>
      </c>
      <c r="B133" s="52"/>
      <c r="C133" s="47"/>
      <c r="D133" s="17" t="s">
        <v>181</v>
      </c>
      <c r="E133" s="32" t="str">
        <f>_xlfn.DISPIMG("ID_949A0263FFDE460C8012B88D64695331",1)</f>
        <v>=DISPIMG("ID_949A0263FFDE460C8012B88D64695331",1)</v>
      </c>
      <c r="F133" s="30" t="s">
        <v>182</v>
      </c>
      <c r="G133" s="30" t="s">
        <v>45</v>
      </c>
      <c r="H133" s="31">
        <v>1</v>
      </c>
      <c r="I133" s="21">
        <v>756.5</v>
      </c>
      <c r="J133" s="21">
        <v>756.5</v>
      </c>
      <c r="K133" s="22" t="s">
        <v>183</v>
      </c>
    </row>
    <row r="134" ht="81" customHeight="1" spans="1:11">
      <c r="A134" s="14">
        <v>130</v>
      </c>
      <c r="B134" s="55"/>
      <c r="C134" s="47"/>
      <c r="D134" s="17" t="s">
        <v>184</v>
      </c>
      <c r="E134" s="32" t="str">
        <f>_xlfn.DISPIMG("ID_5EA4299A6EB9457ABE5BC795F1198336",1)</f>
        <v>=DISPIMG("ID_5EA4299A6EB9457ABE5BC795F1198336",1)</v>
      </c>
      <c r="F134" s="30" t="s">
        <v>31</v>
      </c>
      <c r="G134" s="30" t="s">
        <v>28</v>
      </c>
      <c r="H134" s="31">
        <v>4</v>
      </c>
      <c r="I134" s="21">
        <v>357</v>
      </c>
      <c r="J134" s="21">
        <v>1428</v>
      </c>
      <c r="K134" s="22" t="s">
        <v>185</v>
      </c>
    </row>
    <row r="135" ht="114" customHeight="1" spans="1:11">
      <c r="A135" s="14">
        <v>131</v>
      </c>
      <c r="B135" s="51" t="s">
        <v>251</v>
      </c>
      <c r="C135" s="47" t="s">
        <v>252</v>
      </c>
      <c r="D135" s="17" t="s">
        <v>155</v>
      </c>
      <c r="E135" s="34"/>
      <c r="F135" s="19" t="s">
        <v>27</v>
      </c>
      <c r="G135" s="30" t="s">
        <v>28</v>
      </c>
      <c r="H135" s="31">
        <v>12</v>
      </c>
      <c r="I135" s="21">
        <v>930.75</v>
      </c>
      <c r="J135" s="21">
        <v>11169</v>
      </c>
      <c r="K135" s="22" t="s">
        <v>80</v>
      </c>
    </row>
    <row r="136" ht="77" customHeight="1" spans="1:11">
      <c r="A136" s="14">
        <v>132</v>
      </c>
      <c r="B136" s="52"/>
      <c r="C136" s="47" t="s">
        <v>228</v>
      </c>
      <c r="D136" s="36" t="s">
        <v>35</v>
      </c>
      <c r="E136" s="28" t="str">
        <f>_xlfn.DISPIMG("ID_BA391D63C27241B3930D6557681303C7",1)</f>
        <v>=DISPIMG("ID_BA391D63C27241B3930D6557681303C7",1)</v>
      </c>
      <c r="F136" s="29" t="s">
        <v>31</v>
      </c>
      <c r="G136" s="30" t="s">
        <v>28</v>
      </c>
      <c r="H136" s="31">
        <v>30</v>
      </c>
      <c r="I136" s="21">
        <v>198.9</v>
      </c>
      <c r="J136" s="21">
        <v>5967</v>
      </c>
      <c r="K136" s="22" t="s">
        <v>229</v>
      </c>
    </row>
    <row r="137" ht="93" customHeight="1" spans="1:11">
      <c r="A137" s="14">
        <v>133</v>
      </c>
      <c r="B137" s="52"/>
      <c r="C137" s="47" t="s">
        <v>42</v>
      </c>
      <c r="D137" s="24" t="s">
        <v>85</v>
      </c>
      <c r="E137" s="32" t="str">
        <f>_xlfn.DISPIMG("ID_2C455B0327614F1098412E6DBDD82052",1)</f>
        <v>=DISPIMG("ID_2C455B0327614F1098412E6DBDD82052",1)</v>
      </c>
      <c r="F137" s="34" t="s">
        <v>86</v>
      </c>
      <c r="G137" s="30" t="s">
        <v>28</v>
      </c>
      <c r="H137" s="30" t="s">
        <v>87</v>
      </c>
      <c r="I137" s="21">
        <v>2443.75</v>
      </c>
      <c r="J137" s="21">
        <v>2443.75</v>
      </c>
      <c r="K137" s="33" t="s">
        <v>125</v>
      </c>
    </row>
    <row r="138" ht="84" customHeight="1" spans="1:11">
      <c r="A138" s="14">
        <v>134</v>
      </c>
      <c r="B138" s="52"/>
      <c r="C138" s="47"/>
      <c r="D138" s="24" t="s">
        <v>88</v>
      </c>
      <c r="E138" s="38" t="str">
        <f>_xlfn.DISPIMG("ID_44F719D9FF81422B929541235095670A",1)</f>
        <v>=DISPIMG("ID_44F719D9FF81422B929541235095670A",1)</v>
      </c>
      <c r="F138" s="30" t="s">
        <v>31</v>
      </c>
      <c r="G138" s="30" t="s">
        <v>28</v>
      </c>
      <c r="H138" s="30" t="s">
        <v>253</v>
      </c>
      <c r="I138" s="21">
        <v>265.2</v>
      </c>
      <c r="J138" s="21">
        <v>2652</v>
      </c>
      <c r="K138" s="33" t="s">
        <v>90</v>
      </c>
    </row>
    <row r="139" ht="80" customHeight="1" spans="1:11">
      <c r="A139" s="14">
        <v>135</v>
      </c>
      <c r="B139" s="52"/>
      <c r="C139" s="47"/>
      <c r="D139" s="16" t="s">
        <v>30</v>
      </c>
      <c r="E139" s="20" t="str">
        <f>_xlfn.DISPIMG("ID_3390F6AB673C440FA1D6F8A459FE426C",1)</f>
        <v>=DISPIMG("ID_3390F6AB673C440FA1D6F8A459FE426C",1)</v>
      </c>
      <c r="F139" s="20" t="s">
        <v>31</v>
      </c>
      <c r="G139" s="20" t="s">
        <v>28</v>
      </c>
      <c r="H139" s="20">
        <v>20</v>
      </c>
      <c r="I139" s="21">
        <v>127.5</v>
      </c>
      <c r="J139" s="21">
        <v>2550</v>
      </c>
      <c r="K139" s="27" t="s">
        <v>163</v>
      </c>
    </row>
    <row r="140" ht="90" customHeight="1" spans="1:11">
      <c r="A140" s="14">
        <v>136</v>
      </c>
      <c r="B140" s="52"/>
      <c r="C140" s="47" t="s">
        <v>254</v>
      </c>
      <c r="D140" s="17" t="s">
        <v>255</v>
      </c>
      <c r="E140" s="32" t="str">
        <f>_xlfn.DISPIMG("ID_48AEA23F91AD4E42A9817F9953A330E0",1)</f>
        <v>=DISPIMG("ID_48AEA23F91AD4E42A9817F9953A330E0",1)</v>
      </c>
      <c r="F140" s="30" t="s">
        <v>256</v>
      </c>
      <c r="G140" s="34" t="s">
        <v>16</v>
      </c>
      <c r="H140" s="31">
        <v>1</v>
      </c>
      <c r="I140" s="21">
        <v>20133.1</v>
      </c>
      <c r="J140" s="21">
        <v>20133.1</v>
      </c>
      <c r="K140" s="22" t="s">
        <v>257</v>
      </c>
    </row>
    <row r="141" ht="116" customHeight="1" spans="1:11">
      <c r="A141" s="14">
        <v>137</v>
      </c>
      <c r="B141" s="52"/>
      <c r="C141" s="47" t="s">
        <v>164</v>
      </c>
      <c r="D141" s="17" t="s">
        <v>53</v>
      </c>
      <c r="E141" s="32" t="str">
        <f>_xlfn.DISPIMG("ID_9E6C1E5AD3DC4385A8796872BBF0F307",1)</f>
        <v>=DISPIMG("ID_9E6C1E5AD3DC4385A8796872BBF0F307",1)</v>
      </c>
      <c r="F141" s="34" t="s">
        <v>258</v>
      </c>
      <c r="G141" s="34" t="s">
        <v>28</v>
      </c>
      <c r="H141" s="31">
        <v>2</v>
      </c>
      <c r="I141" s="21">
        <v>3434</v>
      </c>
      <c r="J141" s="21">
        <v>6868</v>
      </c>
      <c r="K141" s="22" t="s">
        <v>55</v>
      </c>
    </row>
    <row r="142" ht="85" customHeight="1" spans="1:11">
      <c r="A142" s="14">
        <v>138</v>
      </c>
      <c r="B142" s="52"/>
      <c r="C142" s="47"/>
      <c r="D142" s="17" t="s">
        <v>56</v>
      </c>
      <c r="E142" s="32" t="str">
        <f>_xlfn.DISPIMG("ID_DFF10326277F43DC88A7092BE7169715",1)</f>
        <v>=DISPIMG("ID_DFF10326277F43DC88A7092BE7169715",1)</v>
      </c>
      <c r="F142" s="30" t="s">
        <v>57</v>
      </c>
      <c r="G142" s="34" t="s">
        <v>179</v>
      </c>
      <c r="H142" s="31">
        <v>2</v>
      </c>
      <c r="I142" s="21">
        <v>323</v>
      </c>
      <c r="J142" s="21">
        <v>646</v>
      </c>
      <c r="K142" s="33" t="s">
        <v>222</v>
      </c>
    </row>
    <row r="143" ht="101" customHeight="1" spans="1:11">
      <c r="A143" s="14">
        <v>139</v>
      </c>
      <c r="B143" s="52"/>
      <c r="C143" s="47" t="s">
        <v>247</v>
      </c>
      <c r="D143" s="17" t="s">
        <v>235</v>
      </c>
      <c r="E143" s="32" t="str">
        <f>_xlfn.DISPIMG("ID_44751481B2BF450BA81926E8D4722260",1)</f>
        <v>=DISPIMG("ID_44751481B2BF450BA81926E8D4722260",1)</v>
      </c>
      <c r="F143" s="30" t="s">
        <v>236</v>
      </c>
      <c r="G143" s="30" t="s">
        <v>28</v>
      </c>
      <c r="H143" s="31">
        <v>2</v>
      </c>
      <c r="I143" s="21">
        <v>2736.15</v>
      </c>
      <c r="J143" s="21">
        <v>5472.3</v>
      </c>
      <c r="K143" s="22" t="s">
        <v>168</v>
      </c>
    </row>
    <row r="144" ht="81" customHeight="1" spans="1:11">
      <c r="A144" s="14">
        <v>140</v>
      </c>
      <c r="B144" s="52"/>
      <c r="C144" s="47"/>
      <c r="D144" s="17" t="s">
        <v>169</v>
      </c>
      <c r="E144" s="35" t="str">
        <f>_xlfn.DISPIMG("ID_A9E2A442DC3040BD9B7C072BE7C269B6",1)</f>
        <v>=DISPIMG("ID_A9E2A442DC3040BD9B7C072BE7C269B6",1)</v>
      </c>
      <c r="F144" s="30" t="s">
        <v>31</v>
      </c>
      <c r="G144" s="34" t="s">
        <v>28</v>
      </c>
      <c r="H144" s="31">
        <v>8</v>
      </c>
      <c r="I144" s="21">
        <v>151.3</v>
      </c>
      <c r="J144" s="21">
        <v>1210.4</v>
      </c>
      <c r="K144" s="22" t="s">
        <v>170</v>
      </c>
    </row>
    <row r="145" ht="116" customHeight="1" spans="1:12">
      <c r="A145" s="14">
        <v>141</v>
      </c>
      <c r="B145" s="52"/>
      <c r="C145" s="47" t="s">
        <v>171</v>
      </c>
      <c r="D145" s="17" t="s">
        <v>172</v>
      </c>
      <c r="E145" s="35" t="str">
        <f>_xlfn.DISPIMG("ID_F8DDF7775382493282F3D5D1D0115BCB",1)</f>
        <v>=DISPIMG("ID_F8DDF7775382493282F3D5D1D0115BCB",1)</v>
      </c>
      <c r="F145" s="34" t="s">
        <v>259</v>
      </c>
      <c r="G145" s="34" t="s">
        <v>45</v>
      </c>
      <c r="H145" s="31">
        <v>1</v>
      </c>
      <c r="I145" s="21">
        <v>4385.15</v>
      </c>
      <c r="J145" s="21">
        <v>4385.15</v>
      </c>
      <c r="K145" s="22" t="s">
        <v>174</v>
      </c>
    </row>
    <row r="146" ht="92" customHeight="1" spans="1:12">
      <c r="A146" s="14">
        <v>142</v>
      </c>
      <c r="B146" s="52"/>
      <c r="C146" s="47"/>
      <c r="D146" s="17" t="s">
        <v>175</v>
      </c>
      <c r="E146" s="34"/>
      <c r="F146" s="34" t="s">
        <v>260</v>
      </c>
      <c r="G146" s="34" t="s">
        <v>28</v>
      </c>
      <c r="H146" s="31">
        <v>1</v>
      </c>
      <c r="I146" s="21">
        <v>3728.1</v>
      </c>
      <c r="J146" s="21">
        <v>3728.1</v>
      </c>
      <c r="K146" s="22" t="s">
        <v>176</v>
      </c>
    </row>
    <row r="147" ht="96" customHeight="1" spans="1:12">
      <c r="A147" s="14">
        <v>143</v>
      </c>
      <c r="B147" s="52"/>
      <c r="C147" s="47" t="s">
        <v>130</v>
      </c>
      <c r="D147" s="17" t="s">
        <v>131</v>
      </c>
      <c r="E147" s="35" t="str">
        <f>_xlfn.DISPIMG("ID_B08C0363074D49D0B5E2EBF40B69C76C",1)</f>
        <v>=DISPIMG("ID_B08C0363074D49D0B5E2EBF40B69C76C",1)</v>
      </c>
      <c r="F147" s="34" t="s">
        <v>139</v>
      </c>
      <c r="G147" s="34" t="s">
        <v>45</v>
      </c>
      <c r="H147" s="31">
        <v>1</v>
      </c>
      <c r="I147" s="21">
        <v>11160.5</v>
      </c>
      <c r="J147" s="21">
        <v>11160.5</v>
      </c>
      <c r="K147" s="22" t="s">
        <v>261</v>
      </c>
    </row>
    <row r="148" ht="102" customHeight="1" spans="1:12">
      <c r="A148" s="14">
        <v>144</v>
      </c>
      <c r="B148" s="52"/>
      <c r="C148" s="47"/>
      <c r="D148" s="17" t="s">
        <v>177</v>
      </c>
      <c r="E148" s="32" t="str">
        <f>_xlfn.DISPIMG("ID_7D025AD65CA04214A67CC7C994F03E82",1)</f>
        <v>=DISPIMG("ID_7D025AD65CA04214A67CC7C994F03E82",1)</v>
      </c>
      <c r="F148" s="30" t="s">
        <v>178</v>
      </c>
      <c r="G148" s="30" t="s">
        <v>179</v>
      </c>
      <c r="H148" s="31">
        <v>2</v>
      </c>
      <c r="I148" s="21">
        <v>884</v>
      </c>
      <c r="J148" s="21">
        <v>1768</v>
      </c>
      <c r="K148" s="22" t="s">
        <v>180</v>
      </c>
    </row>
    <row r="149" ht="95" customHeight="1" spans="1:12">
      <c r="A149" s="14">
        <v>145</v>
      </c>
      <c r="B149" s="52"/>
      <c r="C149" s="47"/>
      <c r="D149" s="17" t="s">
        <v>181</v>
      </c>
      <c r="E149" s="32" t="str">
        <f>_xlfn.DISPIMG("ID_C83C2C6E1A884F408D89FD84E9D05336",1)</f>
        <v>=DISPIMG("ID_C83C2C6E1A884F408D89FD84E9D05336",1)</v>
      </c>
      <c r="F149" s="30" t="s">
        <v>182</v>
      </c>
      <c r="G149" s="30" t="s">
        <v>45</v>
      </c>
      <c r="H149" s="31">
        <v>1</v>
      </c>
      <c r="I149" s="21">
        <v>756.5</v>
      </c>
      <c r="J149" s="21">
        <v>756.5</v>
      </c>
      <c r="K149" s="22" t="s">
        <v>183</v>
      </c>
    </row>
    <row r="150" ht="68" customHeight="1" spans="1:12">
      <c r="A150" s="14">
        <v>146</v>
      </c>
      <c r="B150" s="55"/>
      <c r="C150" s="47"/>
      <c r="D150" s="17" t="s">
        <v>184</v>
      </c>
      <c r="E150" s="32" t="str">
        <f>_xlfn.DISPIMG("ID_6B486ECFB907405088CAC79431BE2C49",1)</f>
        <v>=DISPIMG("ID_6B486ECFB907405088CAC79431BE2C49",1)</v>
      </c>
      <c r="F150" s="30" t="s">
        <v>31</v>
      </c>
      <c r="G150" s="30" t="s">
        <v>28</v>
      </c>
      <c r="H150" s="31">
        <v>4</v>
      </c>
      <c r="I150" s="21">
        <v>357</v>
      </c>
      <c r="J150" s="21">
        <v>1428</v>
      </c>
      <c r="K150" s="22" t="s">
        <v>185</v>
      </c>
    </row>
    <row r="151" ht="116" customHeight="1" spans="1:12">
      <c r="A151" s="14">
        <v>147</v>
      </c>
      <c r="B151" s="50" t="s">
        <v>262</v>
      </c>
      <c r="C151" s="47" t="s">
        <v>171</v>
      </c>
      <c r="D151" s="17" t="s">
        <v>172</v>
      </c>
      <c r="E151" s="35" t="str">
        <f>_xlfn.DISPIMG("ID_4199AF048C93426FA4E623AD602B9FC8",1)</f>
        <v>=DISPIMG("ID_4199AF048C93426FA4E623AD602B9FC8",1)</v>
      </c>
      <c r="F151" s="34" t="s">
        <v>173</v>
      </c>
      <c r="G151" s="34" t="s">
        <v>16</v>
      </c>
      <c r="H151" s="31">
        <v>3</v>
      </c>
      <c r="I151" s="21">
        <v>1147.5</v>
      </c>
      <c r="J151" s="21">
        <v>3442.5</v>
      </c>
      <c r="K151" s="22" t="s">
        <v>174</v>
      </c>
    </row>
    <row r="152" ht="89" customHeight="1" spans="1:12">
      <c r="A152" s="14">
        <v>148</v>
      </c>
      <c r="B152" s="50"/>
      <c r="C152" s="47"/>
      <c r="D152" s="17" t="s">
        <v>175</v>
      </c>
      <c r="E152" s="34"/>
      <c r="F152" s="34" t="s">
        <v>27</v>
      </c>
      <c r="G152" s="34" t="s">
        <v>28</v>
      </c>
      <c r="H152" s="31">
        <v>3</v>
      </c>
      <c r="I152" s="21">
        <v>930.75</v>
      </c>
      <c r="J152" s="21">
        <v>2792.25</v>
      </c>
      <c r="K152" s="22" t="s">
        <v>263</v>
      </c>
    </row>
    <row r="153" ht="96" customHeight="1" spans="1:12">
      <c r="A153" s="14">
        <v>149</v>
      </c>
      <c r="B153" s="50"/>
      <c r="C153" s="47" t="s">
        <v>130</v>
      </c>
      <c r="D153" s="17" t="s">
        <v>131</v>
      </c>
      <c r="E153" s="35" t="str">
        <f>_xlfn.DISPIMG("ID_97E496C220D94755A55D7953C5D519BD",1)</f>
        <v>=DISPIMG("ID_97E496C220D94755A55D7953C5D519BD",1)</v>
      </c>
      <c r="F153" s="34" t="s">
        <v>139</v>
      </c>
      <c r="G153" s="34" t="s">
        <v>45</v>
      </c>
      <c r="H153" s="31">
        <v>1</v>
      </c>
      <c r="I153" s="21">
        <v>11160.5</v>
      </c>
      <c r="J153" s="21">
        <v>11160.5</v>
      </c>
      <c r="K153" s="22" t="s">
        <v>264</v>
      </c>
    </row>
    <row r="154" ht="104" customHeight="1" spans="1:12">
      <c r="A154" s="14">
        <v>150</v>
      </c>
      <c r="B154" s="50" t="s">
        <v>265</v>
      </c>
      <c r="C154" s="47" t="s">
        <v>266</v>
      </c>
      <c r="D154" s="36" t="s">
        <v>267</v>
      </c>
      <c r="E154" s="32" t="str">
        <f>_xlfn.DISPIMG("ID_925292FBA58F4C348CAD0F1E53F47081",1)</f>
        <v>=DISPIMG("ID_925292FBA58F4C348CAD0F1E53F47081",1)</v>
      </c>
      <c r="F154" s="34" t="s">
        <v>268</v>
      </c>
      <c r="G154" s="34" t="s">
        <v>45</v>
      </c>
      <c r="H154" s="34" t="s">
        <v>269</v>
      </c>
      <c r="I154" s="21">
        <v>1239.3</v>
      </c>
      <c r="J154" s="21">
        <v>6196.5</v>
      </c>
      <c r="K154" s="33" t="s">
        <v>270</v>
      </c>
    </row>
    <row r="155" ht="81" customHeight="1" spans="1:12">
      <c r="A155" s="14">
        <v>151</v>
      </c>
      <c r="B155" s="50"/>
      <c r="C155" s="47"/>
      <c r="D155" s="36" t="s">
        <v>271</v>
      </c>
      <c r="E155" s="35" t="str">
        <f>_xlfn.DISPIMG("ID_3403E84923344D5587AB84C75CA98E31",1)</f>
        <v>=DISPIMG("ID_3403E84923344D5587AB84C75CA98E31",1)</v>
      </c>
      <c r="F155" s="34" t="s">
        <v>272</v>
      </c>
      <c r="G155" s="34" t="s">
        <v>28</v>
      </c>
      <c r="H155" s="34" t="s">
        <v>269</v>
      </c>
      <c r="I155" s="21">
        <v>1950.75</v>
      </c>
      <c r="J155" s="21">
        <v>9753.75</v>
      </c>
      <c r="K155" s="53" t="s">
        <v>210</v>
      </c>
      <c r="L155" s="57"/>
    </row>
    <row r="156" ht="87" customHeight="1" spans="1:12">
      <c r="A156" s="14">
        <v>152</v>
      </c>
      <c r="B156" s="50"/>
      <c r="C156" s="47"/>
      <c r="D156" s="17" t="s">
        <v>169</v>
      </c>
      <c r="E156" s="35" t="str">
        <f>_xlfn.DISPIMG("ID_A7C8F418AF524EBFA64B0971AD6849DE",1)</f>
        <v>=DISPIMG("ID_A7C8F418AF524EBFA64B0971AD6849DE",1)</v>
      </c>
      <c r="F156" s="30" t="s">
        <v>31</v>
      </c>
      <c r="G156" s="34" t="s">
        <v>28</v>
      </c>
      <c r="H156" s="31">
        <v>10</v>
      </c>
      <c r="I156" s="21">
        <v>433.5</v>
      </c>
      <c r="J156" s="21">
        <v>4335</v>
      </c>
      <c r="K156" s="22" t="s">
        <v>211</v>
      </c>
      <c r="L156" s="57"/>
    </row>
    <row r="157" ht="176" customHeight="1" spans="1:12">
      <c r="A157" s="14">
        <v>153</v>
      </c>
      <c r="B157" s="50"/>
      <c r="C157" s="47"/>
      <c r="D157" s="36" t="s">
        <v>273</v>
      </c>
      <c r="E157" s="35" t="str">
        <f>_xlfn.DISPIMG("ID_0FD95ECDCCA4467DBC398EB1E357A0F3",1)</f>
        <v>=DISPIMG("ID_0FD95ECDCCA4467DBC398EB1E357A0F3",1)</v>
      </c>
      <c r="F157" s="34" t="s">
        <v>274</v>
      </c>
      <c r="G157" s="34" t="s">
        <v>45</v>
      </c>
      <c r="H157" s="34" t="s">
        <v>269</v>
      </c>
      <c r="I157" s="21">
        <v>7320.2</v>
      </c>
      <c r="J157" s="21">
        <v>36601</v>
      </c>
      <c r="K157" s="33" t="s">
        <v>275</v>
      </c>
    </row>
    <row r="158" ht="120" customHeight="1" spans="1:12">
      <c r="A158" s="14">
        <v>154</v>
      </c>
      <c r="B158" s="50"/>
      <c r="C158" s="47" t="s">
        <v>276</v>
      </c>
      <c r="D158" s="36" t="s">
        <v>267</v>
      </c>
      <c r="E158" s="35" t="str">
        <f>_xlfn.DISPIMG("ID_FC75D318246A48AAAC7E2D31C6DA7543",1)</f>
        <v>=DISPIMG("ID_FC75D318246A48AAAC7E2D31C6DA7543",1)</v>
      </c>
      <c r="F158" s="34" t="s">
        <v>268</v>
      </c>
      <c r="G158" s="34" t="s">
        <v>28</v>
      </c>
      <c r="H158" s="34" t="s">
        <v>277</v>
      </c>
      <c r="I158" s="21">
        <v>1239.3</v>
      </c>
      <c r="J158" s="21">
        <v>14871.6</v>
      </c>
      <c r="K158" s="33" t="s">
        <v>270</v>
      </c>
    </row>
    <row r="159" ht="100" customHeight="1" spans="1:12">
      <c r="A159" s="14">
        <v>155</v>
      </c>
      <c r="B159" s="50"/>
      <c r="C159" s="47"/>
      <c r="D159" s="36" t="s">
        <v>278</v>
      </c>
      <c r="E159" s="35" t="str">
        <f>_xlfn.DISPIMG("ID_E4D0D9DA8E8643938E0778F6BD24C29F",1)</f>
        <v>=DISPIMG("ID_E4D0D9DA8E8643938E0778F6BD24C29F",1)</v>
      </c>
      <c r="F159" s="34" t="s">
        <v>31</v>
      </c>
      <c r="G159" s="34" t="s">
        <v>28</v>
      </c>
      <c r="H159" s="34" t="s">
        <v>279</v>
      </c>
      <c r="I159" s="21">
        <v>154.7</v>
      </c>
      <c r="J159" s="21">
        <v>3712.8</v>
      </c>
      <c r="K159" s="27" t="s">
        <v>280</v>
      </c>
    </row>
    <row r="160" s="2" customFormat="1" ht="146.25" spans="1:12">
      <c r="A160" s="14">
        <v>156</v>
      </c>
      <c r="B160" s="50"/>
      <c r="C160" s="58" t="s">
        <v>281</v>
      </c>
      <c r="D160" s="36" t="s">
        <v>282</v>
      </c>
      <c r="E160" s="34"/>
      <c r="F160" s="19" t="s">
        <v>283</v>
      </c>
      <c r="G160" s="30" t="s">
        <v>45</v>
      </c>
      <c r="H160" s="31">
        <v>2</v>
      </c>
      <c r="I160" s="21">
        <v>10920.8</v>
      </c>
      <c r="J160" s="21">
        <v>21841.6</v>
      </c>
      <c r="K160" s="22" t="s">
        <v>284</v>
      </c>
    </row>
    <row r="161" ht="114" customHeight="1" spans="1:11">
      <c r="A161" s="14">
        <v>157</v>
      </c>
      <c r="B161" s="50"/>
      <c r="C161" s="47" t="s">
        <v>130</v>
      </c>
      <c r="D161" s="17" t="s">
        <v>155</v>
      </c>
      <c r="E161" s="30"/>
      <c r="F161" s="19" t="s">
        <v>27</v>
      </c>
      <c r="G161" s="30" t="s">
        <v>28</v>
      </c>
      <c r="H161" s="31">
        <v>9</v>
      </c>
      <c r="I161" s="21">
        <v>1105</v>
      </c>
      <c r="J161" s="21">
        <v>9945</v>
      </c>
      <c r="K161" s="22" t="s">
        <v>80</v>
      </c>
    </row>
    <row r="162" ht="85" customHeight="1" spans="1:11">
      <c r="A162" s="14">
        <v>158</v>
      </c>
      <c r="B162" s="50"/>
      <c r="C162" s="47" t="s">
        <v>228</v>
      </c>
      <c r="D162" s="36" t="s">
        <v>35</v>
      </c>
      <c r="E162" s="28" t="str">
        <f>_xlfn.DISPIMG("ID_3C00118C86524BCA9C61EED1DA750722",1)</f>
        <v>=DISPIMG("ID_3C00118C86524BCA9C61EED1DA750722",1)</v>
      </c>
      <c r="F162" s="29" t="s">
        <v>31</v>
      </c>
      <c r="G162" s="30" t="s">
        <v>28</v>
      </c>
      <c r="H162" s="31">
        <v>15</v>
      </c>
      <c r="I162" s="21">
        <v>198.9</v>
      </c>
      <c r="J162" s="21">
        <v>2983.5</v>
      </c>
      <c r="K162" s="22" t="s">
        <v>229</v>
      </c>
    </row>
    <row r="163" s="2" customFormat="1" ht="95" customHeight="1" spans="1:11">
      <c r="A163" s="14">
        <v>159</v>
      </c>
      <c r="B163" s="50"/>
      <c r="C163" s="47" t="s">
        <v>219</v>
      </c>
      <c r="D163" s="17" t="s">
        <v>43</v>
      </c>
      <c r="E163" s="35" t="str">
        <f>_xlfn.DISPIMG("ID_8651B85DB5AD4DCCBD0607B72605475F",1)</f>
        <v>=DISPIMG("ID_8651B85DB5AD4DCCBD0607B72605475F",1)</v>
      </c>
      <c r="F163" s="34" t="s">
        <v>86</v>
      </c>
      <c r="G163" s="34" t="s">
        <v>28</v>
      </c>
      <c r="H163" s="31">
        <v>1</v>
      </c>
      <c r="I163" s="21">
        <v>2550</v>
      </c>
      <c r="J163" s="21">
        <v>2550</v>
      </c>
      <c r="K163" s="33" t="s">
        <v>125</v>
      </c>
    </row>
    <row r="164" ht="78" customHeight="1" spans="1:11">
      <c r="A164" s="14">
        <v>160</v>
      </c>
      <c r="B164" s="50"/>
      <c r="C164" s="47" t="s">
        <v>219</v>
      </c>
      <c r="D164" s="17" t="s">
        <v>246</v>
      </c>
      <c r="E164" s="35" t="str">
        <f>_xlfn.DISPIMG("ID_CB9663F5A4714CE79D569C12BB085817",1)</f>
        <v>=DISPIMG("ID_CB9663F5A4714CE79D569C12BB085817",1)</v>
      </c>
      <c r="F164" s="34" t="s">
        <v>31</v>
      </c>
      <c r="G164" s="34" t="s">
        <v>28</v>
      </c>
      <c r="H164" s="31">
        <v>10</v>
      </c>
      <c r="I164" s="21">
        <v>265.2</v>
      </c>
      <c r="J164" s="21">
        <v>2652</v>
      </c>
      <c r="K164" s="33" t="s">
        <v>51</v>
      </c>
    </row>
    <row r="165" ht="71" customHeight="1" spans="1:11">
      <c r="A165" s="14">
        <v>161</v>
      </c>
      <c r="B165" s="50"/>
      <c r="C165" s="47" t="s">
        <v>219</v>
      </c>
      <c r="D165" s="17" t="s">
        <v>30</v>
      </c>
      <c r="E165" s="35" t="str">
        <f>_xlfn.DISPIMG("ID_E6AF2BC609B34FB6B449331988A0FE70",1)</f>
        <v>=DISPIMG("ID_E6AF2BC609B34FB6B449331988A0FE70",1)</v>
      </c>
      <c r="F165" s="34" t="s">
        <v>31</v>
      </c>
      <c r="G165" s="34" t="s">
        <v>28</v>
      </c>
      <c r="H165" s="31">
        <v>20</v>
      </c>
      <c r="I165" s="21">
        <v>127.5</v>
      </c>
      <c r="J165" s="21">
        <v>2550</v>
      </c>
      <c r="K165" s="25" t="s">
        <v>221</v>
      </c>
    </row>
    <row r="166" ht="105" customHeight="1" spans="1:11">
      <c r="A166" s="14">
        <v>162</v>
      </c>
      <c r="B166" s="50"/>
      <c r="C166" s="47" t="s">
        <v>234</v>
      </c>
      <c r="D166" s="17" t="s">
        <v>235</v>
      </c>
      <c r="E166" s="35" t="str">
        <f>_xlfn.DISPIMG("ID_81DC8BB653934C409AFABB3188EDAC04",1)</f>
        <v>=DISPIMG("ID_81DC8BB653934C409AFABB3188EDAC04",1)</v>
      </c>
      <c r="F166" s="34" t="s">
        <v>39</v>
      </c>
      <c r="G166" s="34" t="s">
        <v>28</v>
      </c>
      <c r="H166" s="31">
        <v>2</v>
      </c>
      <c r="I166" s="21">
        <v>787.1</v>
      </c>
      <c r="J166" s="21">
        <v>1574.2</v>
      </c>
      <c r="K166" s="53" t="s">
        <v>285</v>
      </c>
    </row>
    <row r="167" ht="88" customHeight="1" spans="1:11">
      <c r="A167" s="14">
        <v>163</v>
      </c>
      <c r="B167" s="50"/>
      <c r="C167" s="47"/>
      <c r="D167" s="17" t="s">
        <v>169</v>
      </c>
      <c r="E167" s="35" t="str">
        <f>_xlfn.DISPIMG("ID_529C204C7D944268846AC21CF85336B1",1)</f>
        <v>=DISPIMG("ID_529C204C7D944268846AC21CF85336B1",1)</v>
      </c>
      <c r="F167" s="30" t="s">
        <v>31</v>
      </c>
      <c r="G167" s="34" t="s">
        <v>28</v>
      </c>
      <c r="H167" s="31">
        <v>8</v>
      </c>
      <c r="I167" s="21">
        <v>151.3</v>
      </c>
      <c r="J167" s="21">
        <v>1210.4</v>
      </c>
      <c r="K167" s="22" t="s">
        <v>170</v>
      </c>
    </row>
    <row r="168" ht="110" customHeight="1" spans="1:11">
      <c r="A168" s="14">
        <v>164</v>
      </c>
      <c r="B168" s="50"/>
      <c r="C168" s="47" t="s">
        <v>130</v>
      </c>
      <c r="D168" s="17" t="s">
        <v>239</v>
      </c>
      <c r="E168" s="35" t="str">
        <f>_xlfn.DISPIMG("ID_80595EAF2AA24D3C919ACE157F58DEE1",1)</f>
        <v>=DISPIMG("ID_80595EAF2AA24D3C919ACE157F58DEE1",1)</v>
      </c>
      <c r="F168" s="34" t="s">
        <v>286</v>
      </c>
      <c r="G168" s="30" t="s">
        <v>16</v>
      </c>
      <c r="H168" s="31">
        <v>1</v>
      </c>
      <c r="I168" s="21">
        <v>9282</v>
      </c>
      <c r="J168" s="21">
        <v>9282</v>
      </c>
      <c r="K168" s="22" t="s">
        <v>287</v>
      </c>
    </row>
    <row r="169" ht="36.95" customHeight="1" spans="1:11">
      <c r="A169" s="21" t="s">
        <v>288</v>
      </c>
      <c r="B169" s="21"/>
      <c r="C169" s="21"/>
      <c r="D169" s="21"/>
      <c r="E169" s="21"/>
      <c r="F169" s="21"/>
      <c r="G169" s="21"/>
      <c r="H169" s="21"/>
      <c r="I169" s="59"/>
      <c r="J169" s="21">
        <f>SUM(J4:J168)</f>
        <v>1402500</v>
      </c>
      <c r="K169" s="59"/>
    </row>
    <row r="170" ht="88" customHeight="1" spans="1:11">
      <c r="A170" s="23" t="s">
        <v>289</v>
      </c>
      <c r="B170" s="23"/>
      <c r="C170" s="23"/>
      <c r="D170" s="23"/>
      <c r="E170" s="23"/>
      <c r="F170" s="23"/>
      <c r="G170" s="23"/>
      <c r="H170" s="23"/>
      <c r="I170" s="23"/>
      <c r="J170" s="23"/>
      <c r="K170" s="23"/>
    </row>
  </sheetData>
  <mergeCells count="55">
    <mergeCell ref="A1:K1"/>
    <mergeCell ref="A169:H169"/>
    <mergeCell ref="A170:K170"/>
    <mergeCell ref="A2:A3"/>
    <mergeCell ref="A42:A43"/>
    <mergeCell ref="B2:B3"/>
    <mergeCell ref="B4:B9"/>
    <mergeCell ref="B10:B17"/>
    <mergeCell ref="B18:B45"/>
    <mergeCell ref="B46:B57"/>
    <mergeCell ref="B58:B72"/>
    <mergeCell ref="B73:B89"/>
    <mergeCell ref="B90:B106"/>
    <mergeCell ref="B107:B119"/>
    <mergeCell ref="B120:B134"/>
    <mergeCell ref="B135:B150"/>
    <mergeCell ref="B151:B153"/>
    <mergeCell ref="B154:B168"/>
    <mergeCell ref="C2:C3"/>
    <mergeCell ref="C6:C9"/>
    <mergeCell ref="C13:C15"/>
    <mergeCell ref="C16:C17"/>
    <mergeCell ref="C18:C20"/>
    <mergeCell ref="C22:C23"/>
    <mergeCell ref="C24:C25"/>
    <mergeCell ref="C29:C32"/>
    <mergeCell ref="C37:C38"/>
    <mergeCell ref="C42:C43"/>
    <mergeCell ref="C46:C47"/>
    <mergeCell ref="C60:C61"/>
    <mergeCell ref="C79:C81"/>
    <mergeCell ref="C87:C88"/>
    <mergeCell ref="C95:C97"/>
    <mergeCell ref="C104:C105"/>
    <mergeCell ref="C109:C111"/>
    <mergeCell ref="C137:C139"/>
    <mergeCell ref="C154:C157"/>
    <mergeCell ref="C158:C159"/>
    <mergeCell ref="C166:C167"/>
    <mergeCell ref="D2:D3"/>
    <mergeCell ref="D42:D43"/>
    <mergeCell ref="E2:E3"/>
    <mergeCell ref="E42:E43"/>
    <mergeCell ref="F2:F3"/>
    <mergeCell ref="F42:F43"/>
    <mergeCell ref="G2:G3"/>
    <mergeCell ref="G42:G43"/>
    <mergeCell ref="H2:H3"/>
    <mergeCell ref="H42:H43"/>
    <mergeCell ref="I2:I3"/>
    <mergeCell ref="J2:J3"/>
    <mergeCell ref="K2:K3"/>
    <mergeCell ref="K42:K43"/>
    <mergeCell ref="L4:L6"/>
    <mergeCell ref="L42:L44"/>
  </mergeCells>
  <pageMargins left="0.25" right="0.25" top="0.75" bottom="0.75" header="0.298611111111111" footer="0.298611111111111"/>
  <pageSetup paperSize="9" scale="70"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肿瘤楼家具清单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fk</dc:creator>
  <cp:lastModifiedBy>韩小垚</cp:lastModifiedBy>
  <dcterms:created xsi:type="dcterms:W3CDTF">2023-05-12T11:15:00Z</dcterms:created>
  <dcterms:modified xsi:type="dcterms:W3CDTF">2026-04-24T06:30:30Z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90B15F69391B482385D5CA2DCCCCC818_13</vt:lpwstr>
  </property>
  <property fmtid="{D5CDD505-2E9C-101B-9397-08002B2CF9AE}" pid="4" name="CalculationRule">
    <vt:i4>0</vt:i4>
  </property>
</Properties>
</file>